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CTURACION\Downloads\"/>
    </mc:Choice>
  </mc:AlternateContent>
  <xr:revisionPtr revIDLastSave="0" documentId="8_{E8CBF2DD-C527-409A-8DA0-620B36CD51DF}" xr6:coauthVersionLast="47" xr6:coauthVersionMax="47" xr10:uidLastSave="{00000000-0000-0000-0000-000000000000}"/>
  <bookViews>
    <workbookView xWindow="-120" yWindow="-120" windowWidth="29040" windowHeight="15720" xr2:uid="{BA271E1B-61B9-4D85-85BF-786BD9A7AF28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52" i="1" l="1"/>
  <c r="Z152" i="1" s="1"/>
  <c r="X152" i="1"/>
  <c r="W152" i="1"/>
  <c r="V152" i="1"/>
  <c r="U152" i="1"/>
  <c r="Y151" i="1"/>
  <c r="Z151" i="1" s="1"/>
  <c r="X151" i="1"/>
  <c r="AA151" i="1" s="1"/>
  <c r="W151" i="1"/>
  <c r="V151" i="1"/>
  <c r="U151" i="1"/>
  <c r="Z150" i="1"/>
  <c r="Y150" i="1"/>
  <c r="X150" i="1"/>
  <c r="W150" i="1"/>
  <c r="V150" i="1"/>
  <c r="U150" i="1"/>
  <c r="Y149" i="1"/>
  <c r="Z149" i="1" s="1"/>
  <c r="X149" i="1"/>
  <c r="W149" i="1"/>
  <c r="V149" i="1"/>
  <c r="U149" i="1"/>
  <c r="Y148" i="1"/>
  <c r="Z148" i="1" s="1"/>
  <c r="X148" i="1"/>
  <c r="W148" i="1"/>
  <c r="V148" i="1"/>
  <c r="U148" i="1"/>
  <c r="Z147" i="1"/>
  <c r="Y147" i="1"/>
  <c r="X147" i="1"/>
  <c r="AA147" i="1" s="1"/>
  <c r="W147" i="1"/>
  <c r="V147" i="1"/>
  <c r="U147" i="1"/>
  <c r="Y146" i="1"/>
  <c r="Z146" i="1" s="1"/>
  <c r="X146" i="1"/>
  <c r="W146" i="1"/>
  <c r="V146" i="1"/>
  <c r="U146" i="1"/>
  <c r="Y145" i="1"/>
  <c r="Z145" i="1" s="1"/>
  <c r="X145" i="1"/>
  <c r="W145" i="1"/>
  <c r="V145" i="1"/>
  <c r="U145" i="1"/>
  <c r="Z144" i="1"/>
  <c r="Y144" i="1"/>
  <c r="X144" i="1"/>
  <c r="AA144" i="1" s="1"/>
  <c r="W144" i="1"/>
  <c r="V144" i="1"/>
  <c r="U144" i="1"/>
  <c r="Y143" i="1"/>
  <c r="Z143" i="1" s="1"/>
  <c r="X143" i="1"/>
  <c r="W143" i="1"/>
  <c r="V143" i="1"/>
  <c r="U143" i="1"/>
  <c r="Z142" i="1"/>
  <c r="Y142" i="1"/>
  <c r="X142" i="1"/>
  <c r="W142" i="1"/>
  <c r="V142" i="1"/>
  <c r="U142" i="1"/>
  <c r="Z141" i="1"/>
  <c r="Y141" i="1"/>
  <c r="X141" i="1"/>
  <c r="AA141" i="1" s="1"/>
  <c r="W141" i="1"/>
  <c r="V141" i="1"/>
  <c r="U141" i="1"/>
  <c r="Y140" i="1"/>
  <c r="Z140" i="1" s="1"/>
  <c r="AA140" i="1" s="1"/>
  <c r="X140" i="1"/>
  <c r="W140" i="1"/>
  <c r="V140" i="1"/>
  <c r="U140" i="1"/>
  <c r="Y139" i="1"/>
  <c r="Z139" i="1" s="1"/>
  <c r="X139" i="1"/>
  <c r="W139" i="1"/>
  <c r="V139" i="1"/>
  <c r="U139" i="1"/>
  <c r="Y138" i="1"/>
  <c r="Z138" i="1" s="1"/>
  <c r="X138" i="1"/>
  <c r="W138" i="1"/>
  <c r="V138" i="1"/>
  <c r="U138" i="1"/>
  <c r="W137" i="1"/>
  <c r="V137" i="1"/>
  <c r="U137" i="1"/>
  <c r="Y136" i="1"/>
  <c r="Z136" i="1" s="1"/>
  <c r="X136" i="1"/>
  <c r="W136" i="1"/>
  <c r="V136" i="1"/>
  <c r="U136" i="1"/>
  <c r="Y135" i="1"/>
  <c r="Z135" i="1" s="1"/>
  <c r="X135" i="1"/>
  <c r="W135" i="1"/>
  <c r="V135" i="1"/>
  <c r="U135" i="1"/>
  <c r="Y134" i="1"/>
  <c r="Z134" i="1" s="1"/>
  <c r="X134" i="1"/>
  <c r="W134" i="1"/>
  <c r="V134" i="1"/>
  <c r="U134" i="1"/>
  <c r="Y133" i="1"/>
  <c r="Z133" i="1" s="1"/>
  <c r="AA133" i="1" s="1"/>
  <c r="X133" i="1"/>
  <c r="W133" i="1"/>
  <c r="V133" i="1"/>
  <c r="U133" i="1"/>
  <c r="Y132" i="1"/>
  <c r="Z132" i="1" s="1"/>
  <c r="X132" i="1"/>
  <c r="W132" i="1"/>
  <c r="V132" i="1"/>
  <c r="U132" i="1"/>
  <c r="Z131" i="1"/>
  <c r="AA131" i="1" s="1"/>
  <c r="Y131" i="1"/>
  <c r="X131" i="1"/>
  <c r="W131" i="1"/>
  <c r="V131" i="1"/>
  <c r="U131" i="1"/>
  <c r="Y130" i="1"/>
  <c r="Z130" i="1" s="1"/>
  <c r="X130" i="1"/>
  <c r="W130" i="1"/>
  <c r="V130" i="1"/>
  <c r="U130" i="1"/>
  <c r="Y129" i="1"/>
  <c r="Z129" i="1" s="1"/>
  <c r="X129" i="1"/>
  <c r="W129" i="1"/>
  <c r="V129" i="1"/>
  <c r="U129" i="1"/>
  <c r="Y128" i="1"/>
  <c r="Z128" i="1" s="1"/>
  <c r="X128" i="1"/>
  <c r="W128" i="1"/>
  <c r="V128" i="1"/>
  <c r="U128" i="1"/>
  <c r="Y127" i="1"/>
  <c r="Z127" i="1" s="1"/>
  <c r="X127" i="1"/>
  <c r="W127" i="1"/>
  <c r="V127" i="1"/>
  <c r="U127" i="1"/>
  <c r="Z126" i="1"/>
  <c r="Y126" i="1"/>
  <c r="X126" i="1"/>
  <c r="W126" i="1"/>
  <c r="V126" i="1"/>
  <c r="U126" i="1"/>
  <c r="Y125" i="1"/>
  <c r="Z125" i="1" s="1"/>
  <c r="AA125" i="1" s="1"/>
  <c r="X125" i="1"/>
  <c r="W125" i="1"/>
  <c r="V125" i="1"/>
  <c r="U125" i="1"/>
  <c r="Y124" i="1"/>
  <c r="Z124" i="1" s="1"/>
  <c r="X124" i="1"/>
  <c r="W124" i="1"/>
  <c r="V124" i="1"/>
  <c r="U124" i="1"/>
  <c r="Y123" i="1"/>
  <c r="Z123" i="1" s="1"/>
  <c r="X123" i="1"/>
  <c r="AA123" i="1" s="1"/>
  <c r="W123" i="1"/>
  <c r="V123" i="1"/>
  <c r="U123" i="1"/>
  <c r="Y122" i="1"/>
  <c r="Z122" i="1" s="1"/>
  <c r="X122" i="1"/>
  <c r="W122" i="1"/>
  <c r="V122" i="1"/>
  <c r="U122" i="1"/>
  <c r="Y121" i="1"/>
  <c r="Z121" i="1" s="1"/>
  <c r="X121" i="1"/>
  <c r="W121" i="1"/>
  <c r="V121" i="1"/>
  <c r="U121" i="1"/>
  <c r="Z120" i="1"/>
  <c r="Y120" i="1"/>
  <c r="X120" i="1"/>
  <c r="W120" i="1"/>
  <c r="V120" i="1"/>
  <c r="U120" i="1"/>
  <c r="Y119" i="1"/>
  <c r="Z119" i="1" s="1"/>
  <c r="AA119" i="1" s="1"/>
  <c r="X119" i="1"/>
  <c r="W119" i="1"/>
  <c r="V119" i="1"/>
  <c r="U119" i="1"/>
  <c r="Y118" i="1"/>
  <c r="Z118" i="1" s="1"/>
  <c r="X118" i="1"/>
  <c r="W118" i="1"/>
  <c r="V118" i="1"/>
  <c r="U118" i="1"/>
  <c r="Y117" i="1"/>
  <c r="Z117" i="1" s="1"/>
  <c r="X117" i="1"/>
  <c r="W117" i="1"/>
  <c r="V117" i="1"/>
  <c r="U117" i="1"/>
  <c r="Z116" i="1"/>
  <c r="Y116" i="1"/>
  <c r="X116" i="1"/>
  <c r="W116" i="1"/>
  <c r="V116" i="1"/>
  <c r="U116" i="1"/>
  <c r="Y115" i="1"/>
  <c r="Z115" i="1" s="1"/>
  <c r="AA115" i="1" s="1"/>
  <c r="X115" i="1"/>
  <c r="W115" i="1"/>
  <c r="V115" i="1"/>
  <c r="U115" i="1"/>
  <c r="Y114" i="1"/>
  <c r="Z114" i="1" s="1"/>
  <c r="AA114" i="1" s="1"/>
  <c r="X114" i="1"/>
  <c r="W114" i="1"/>
  <c r="V114" i="1"/>
  <c r="U114" i="1"/>
  <c r="Z113" i="1"/>
  <c r="Y113" i="1"/>
  <c r="X113" i="1"/>
  <c r="AA113" i="1" s="1"/>
  <c r="W113" i="1"/>
  <c r="V113" i="1"/>
  <c r="U113" i="1"/>
  <c r="Z112" i="1"/>
  <c r="Y112" i="1"/>
  <c r="X112" i="1"/>
  <c r="W112" i="1"/>
  <c r="V112" i="1"/>
  <c r="U112" i="1"/>
  <c r="Y111" i="1"/>
  <c r="Z111" i="1" s="1"/>
  <c r="X111" i="1"/>
  <c r="W111" i="1"/>
  <c r="V111" i="1"/>
  <c r="U111" i="1"/>
  <c r="Y109" i="1"/>
  <c r="Z109" i="1" s="1"/>
  <c r="X109" i="1"/>
  <c r="W109" i="1"/>
  <c r="V109" i="1"/>
  <c r="U109" i="1"/>
  <c r="Y108" i="1"/>
  <c r="Z108" i="1" s="1"/>
  <c r="X108" i="1"/>
  <c r="W108" i="1"/>
  <c r="V108" i="1"/>
  <c r="U108" i="1"/>
  <c r="Z107" i="1"/>
  <c r="AA107" i="1" s="1"/>
  <c r="Y107" i="1"/>
  <c r="X107" i="1"/>
  <c r="W107" i="1"/>
  <c r="V107" i="1"/>
  <c r="U107" i="1"/>
  <c r="Y106" i="1"/>
  <c r="Z106" i="1" s="1"/>
  <c r="AA106" i="1" s="1"/>
  <c r="X106" i="1"/>
  <c r="W106" i="1"/>
  <c r="V106" i="1"/>
  <c r="U106" i="1"/>
  <c r="Y105" i="1"/>
  <c r="Z105" i="1" s="1"/>
  <c r="X105" i="1"/>
  <c r="W105" i="1"/>
  <c r="V105" i="1"/>
  <c r="U105" i="1"/>
  <c r="Y104" i="1"/>
  <c r="Z104" i="1" s="1"/>
  <c r="X104" i="1"/>
  <c r="W104" i="1"/>
  <c r="V104" i="1"/>
  <c r="U104" i="1"/>
  <c r="Z103" i="1"/>
  <c r="Y103" i="1"/>
  <c r="X103" i="1"/>
  <c r="W103" i="1"/>
  <c r="V103" i="1"/>
  <c r="U103" i="1"/>
  <c r="Y102" i="1"/>
  <c r="Z102" i="1" s="1"/>
  <c r="AA102" i="1" s="1"/>
  <c r="X102" i="1"/>
  <c r="W102" i="1"/>
  <c r="V102" i="1"/>
  <c r="U102" i="1"/>
  <c r="Y101" i="1"/>
  <c r="Z101" i="1" s="1"/>
  <c r="AA101" i="1" s="1"/>
  <c r="X101" i="1"/>
  <c r="W101" i="1"/>
  <c r="V101" i="1"/>
  <c r="U101" i="1"/>
  <c r="Z100" i="1"/>
  <c r="Y100" i="1"/>
  <c r="X100" i="1"/>
  <c r="AA100" i="1" s="1"/>
  <c r="W100" i="1"/>
  <c r="V100" i="1"/>
  <c r="U100" i="1"/>
  <c r="Z99" i="1"/>
  <c r="Y99" i="1"/>
  <c r="X99" i="1"/>
  <c r="W99" i="1"/>
  <c r="V99" i="1"/>
  <c r="U99" i="1"/>
  <c r="Y98" i="1"/>
  <c r="Z98" i="1" s="1"/>
  <c r="X98" i="1"/>
  <c r="W98" i="1"/>
  <c r="V98" i="1"/>
  <c r="U98" i="1"/>
  <c r="Y97" i="1"/>
  <c r="Z97" i="1" s="1"/>
  <c r="X97" i="1"/>
  <c r="W97" i="1"/>
  <c r="V97" i="1"/>
  <c r="U97" i="1"/>
  <c r="Y96" i="1"/>
  <c r="Z96" i="1" s="1"/>
  <c r="X96" i="1"/>
  <c r="W96" i="1"/>
  <c r="V96" i="1"/>
  <c r="U96" i="1"/>
  <c r="Y95" i="1"/>
  <c r="Z95" i="1" s="1"/>
  <c r="AA95" i="1" s="1"/>
  <c r="X95" i="1"/>
  <c r="W95" i="1"/>
  <c r="V95" i="1"/>
  <c r="U95" i="1"/>
  <c r="Y94" i="1"/>
  <c r="Z94" i="1" s="1"/>
  <c r="AA94" i="1" s="1"/>
  <c r="X94" i="1"/>
  <c r="W94" i="1"/>
  <c r="V94" i="1"/>
  <c r="U94" i="1"/>
  <c r="Y93" i="1"/>
  <c r="Z93" i="1" s="1"/>
  <c r="X93" i="1"/>
  <c r="W93" i="1"/>
  <c r="V93" i="1"/>
  <c r="U93" i="1"/>
  <c r="Y92" i="1"/>
  <c r="Z92" i="1" s="1"/>
  <c r="X92" i="1"/>
  <c r="W92" i="1"/>
  <c r="V92" i="1"/>
  <c r="U92" i="1"/>
  <c r="Y91" i="1"/>
  <c r="Z91" i="1" s="1"/>
  <c r="X91" i="1"/>
  <c r="W91" i="1"/>
  <c r="V91" i="1"/>
  <c r="U91" i="1"/>
  <c r="Y90" i="1"/>
  <c r="Z90" i="1" s="1"/>
  <c r="X90" i="1"/>
  <c r="W90" i="1"/>
  <c r="V90" i="1"/>
  <c r="U90" i="1"/>
  <c r="Y89" i="1"/>
  <c r="Z89" i="1" s="1"/>
  <c r="AA89" i="1" s="1"/>
  <c r="X89" i="1"/>
  <c r="W89" i="1"/>
  <c r="V89" i="1"/>
  <c r="U89" i="1"/>
  <c r="Y88" i="1"/>
  <c r="Z88" i="1" s="1"/>
  <c r="X88" i="1"/>
  <c r="AA88" i="1" s="1"/>
  <c r="W88" i="1"/>
  <c r="V88" i="1"/>
  <c r="U88" i="1"/>
  <c r="Y87" i="1"/>
  <c r="Z87" i="1" s="1"/>
  <c r="X87" i="1"/>
  <c r="W87" i="1"/>
  <c r="V87" i="1"/>
  <c r="U87" i="1"/>
  <c r="Y86" i="1"/>
  <c r="Z86" i="1" s="1"/>
  <c r="X86" i="1"/>
  <c r="AA86" i="1" s="1"/>
  <c r="W86" i="1"/>
  <c r="V86" i="1"/>
  <c r="U86" i="1"/>
  <c r="Y85" i="1"/>
  <c r="Z85" i="1" s="1"/>
  <c r="X85" i="1"/>
  <c r="W85" i="1"/>
  <c r="V85" i="1"/>
  <c r="U85" i="1"/>
  <c r="Y84" i="1"/>
  <c r="Z84" i="1" s="1"/>
  <c r="X84" i="1"/>
  <c r="W84" i="1"/>
  <c r="V84" i="1"/>
  <c r="U84" i="1"/>
  <c r="Z83" i="1"/>
  <c r="AA83" i="1" s="1"/>
  <c r="Y83" i="1"/>
  <c r="X83" i="1"/>
  <c r="W83" i="1"/>
  <c r="V83" i="1"/>
  <c r="U83" i="1"/>
  <c r="Y82" i="1"/>
  <c r="Z82" i="1" s="1"/>
  <c r="AA82" i="1" s="1"/>
  <c r="X82" i="1"/>
  <c r="W82" i="1"/>
  <c r="V82" i="1"/>
  <c r="U82" i="1"/>
  <c r="Y81" i="1"/>
  <c r="Z81" i="1" s="1"/>
  <c r="X81" i="1"/>
  <c r="W81" i="1"/>
  <c r="V81" i="1"/>
  <c r="U81" i="1"/>
  <c r="Y80" i="1"/>
  <c r="Z80" i="1" s="1"/>
  <c r="X80" i="1"/>
  <c r="W80" i="1"/>
  <c r="V80" i="1"/>
  <c r="U80" i="1"/>
  <c r="Z79" i="1"/>
  <c r="Y79" i="1"/>
  <c r="X79" i="1"/>
  <c r="W79" i="1"/>
  <c r="V79" i="1"/>
  <c r="U79" i="1"/>
  <c r="Y78" i="1"/>
  <c r="Z78" i="1" s="1"/>
  <c r="W78" i="1"/>
  <c r="V78" i="1"/>
  <c r="U78" i="1"/>
  <c r="Y77" i="1"/>
  <c r="Z77" i="1" s="1"/>
  <c r="X77" i="1"/>
  <c r="W77" i="1"/>
  <c r="V77" i="1"/>
  <c r="U77" i="1"/>
  <c r="Y76" i="1"/>
  <c r="Z76" i="1" s="1"/>
  <c r="AA76" i="1" s="1"/>
  <c r="X76" i="1"/>
  <c r="W76" i="1"/>
  <c r="V76" i="1"/>
  <c r="U76" i="1"/>
  <c r="Z75" i="1"/>
  <c r="Y75" i="1"/>
  <c r="X75" i="1"/>
  <c r="AA75" i="1" s="1"/>
  <c r="W75" i="1"/>
  <c r="V75" i="1"/>
  <c r="U75" i="1"/>
  <c r="Z74" i="1"/>
  <c r="Y74" i="1"/>
  <c r="X74" i="1"/>
  <c r="W74" i="1"/>
  <c r="V74" i="1"/>
  <c r="U74" i="1"/>
  <c r="Y73" i="1"/>
  <c r="Z73" i="1" s="1"/>
  <c r="X73" i="1"/>
  <c r="W73" i="1"/>
  <c r="V73" i="1"/>
  <c r="U73" i="1"/>
  <c r="Y72" i="1"/>
  <c r="Z72" i="1" s="1"/>
  <c r="X72" i="1"/>
  <c r="W72" i="1"/>
  <c r="V72" i="1"/>
  <c r="U72" i="1"/>
  <c r="W71" i="1"/>
  <c r="V71" i="1"/>
  <c r="U71" i="1"/>
  <c r="Z70" i="1"/>
  <c r="Y70" i="1"/>
  <c r="X70" i="1"/>
  <c r="W70" i="1"/>
  <c r="V70" i="1"/>
  <c r="U70" i="1"/>
  <c r="Y69" i="1"/>
  <c r="Z69" i="1" s="1"/>
  <c r="X69" i="1"/>
  <c r="W69" i="1"/>
  <c r="V69" i="1"/>
  <c r="U69" i="1"/>
  <c r="Z68" i="1"/>
  <c r="Y68" i="1"/>
  <c r="X68" i="1"/>
  <c r="W68" i="1"/>
  <c r="V68" i="1"/>
  <c r="U68" i="1"/>
  <c r="Y67" i="1"/>
  <c r="Z67" i="1" s="1"/>
  <c r="AA67" i="1" s="1"/>
  <c r="X67" i="1"/>
  <c r="W67" i="1"/>
  <c r="V67" i="1"/>
  <c r="U67" i="1"/>
  <c r="Y66" i="1"/>
  <c r="Z66" i="1" s="1"/>
  <c r="AA66" i="1" s="1"/>
  <c r="X66" i="1"/>
  <c r="W66" i="1"/>
  <c r="V66" i="1"/>
  <c r="U66" i="1"/>
  <c r="Z65" i="1"/>
  <c r="AA65" i="1" s="1"/>
  <c r="Y65" i="1"/>
  <c r="X65" i="1"/>
  <c r="W65" i="1"/>
  <c r="V65" i="1"/>
  <c r="U65" i="1"/>
  <c r="Z64" i="1"/>
  <c r="Y64" i="1"/>
  <c r="X64" i="1"/>
  <c r="W64" i="1"/>
  <c r="V64" i="1"/>
  <c r="U64" i="1"/>
  <c r="Y63" i="1"/>
  <c r="Z63" i="1" s="1"/>
  <c r="X63" i="1"/>
  <c r="W63" i="1"/>
  <c r="V63" i="1"/>
  <c r="U63" i="1"/>
  <c r="Y62" i="1"/>
  <c r="Z62" i="1" s="1"/>
  <c r="X62" i="1"/>
  <c r="W62" i="1"/>
  <c r="V62" i="1"/>
  <c r="U62" i="1"/>
  <c r="Y61" i="1"/>
  <c r="Z61" i="1" s="1"/>
  <c r="X61" i="1"/>
  <c r="W61" i="1"/>
  <c r="V61" i="1"/>
  <c r="U61" i="1"/>
  <c r="Y60" i="1"/>
  <c r="Z60" i="1" s="1"/>
  <c r="AA60" i="1" s="1"/>
  <c r="X60" i="1"/>
  <c r="W60" i="1"/>
  <c r="V60" i="1"/>
  <c r="U60" i="1"/>
  <c r="Y59" i="1"/>
  <c r="Z59" i="1" s="1"/>
  <c r="AA59" i="1" s="1"/>
  <c r="X59" i="1"/>
  <c r="W59" i="1"/>
  <c r="V59" i="1"/>
  <c r="U59" i="1"/>
  <c r="Y58" i="1"/>
  <c r="Z58" i="1" s="1"/>
  <c r="X58" i="1"/>
  <c r="W58" i="1"/>
  <c r="V58" i="1"/>
  <c r="U58" i="1"/>
  <c r="Y57" i="1"/>
  <c r="Z57" i="1" s="1"/>
  <c r="X57" i="1"/>
  <c r="AA57" i="1" s="1"/>
  <c r="W57" i="1"/>
  <c r="V57" i="1"/>
  <c r="U57" i="1"/>
  <c r="Y56" i="1"/>
  <c r="Z56" i="1" s="1"/>
  <c r="X56" i="1"/>
  <c r="W56" i="1"/>
  <c r="V56" i="1"/>
  <c r="U56" i="1"/>
  <c r="W55" i="1"/>
  <c r="V55" i="1"/>
  <c r="U55" i="1"/>
  <c r="Z54" i="1"/>
  <c r="Y54" i="1"/>
  <c r="X54" i="1"/>
  <c r="W54" i="1"/>
  <c r="V54" i="1"/>
  <c r="U54" i="1"/>
  <c r="Y53" i="1"/>
  <c r="Z53" i="1" s="1"/>
  <c r="X53" i="1"/>
  <c r="W53" i="1"/>
  <c r="V53" i="1"/>
  <c r="U53" i="1"/>
  <c r="Z52" i="1"/>
  <c r="Y52" i="1"/>
  <c r="X52" i="1"/>
  <c r="W52" i="1"/>
  <c r="V52" i="1"/>
  <c r="U52" i="1"/>
  <c r="Y51" i="1"/>
  <c r="Z51" i="1" s="1"/>
  <c r="AA51" i="1" s="1"/>
  <c r="X51" i="1"/>
  <c r="W51" i="1"/>
  <c r="V51" i="1"/>
  <c r="U51" i="1"/>
  <c r="Y50" i="1"/>
  <c r="Z50" i="1" s="1"/>
  <c r="AA50" i="1" s="1"/>
  <c r="X50" i="1"/>
  <c r="W50" i="1"/>
  <c r="V50" i="1"/>
  <c r="U50" i="1"/>
  <c r="Z49" i="1"/>
  <c r="AA49" i="1" s="1"/>
  <c r="Y49" i="1"/>
  <c r="X49" i="1"/>
  <c r="W49" i="1"/>
  <c r="V49" i="1"/>
  <c r="U49" i="1"/>
  <c r="Z48" i="1"/>
  <c r="Y48" i="1"/>
  <c r="X48" i="1"/>
  <c r="W48" i="1"/>
  <c r="V48" i="1"/>
  <c r="U48" i="1"/>
  <c r="Y47" i="1"/>
  <c r="Z47" i="1" s="1"/>
  <c r="X47" i="1"/>
  <c r="W47" i="1"/>
  <c r="V47" i="1"/>
  <c r="U47" i="1"/>
  <c r="Y46" i="1"/>
  <c r="Z46" i="1" s="1"/>
  <c r="X46" i="1"/>
  <c r="W46" i="1"/>
  <c r="V46" i="1"/>
  <c r="U46" i="1"/>
  <c r="Y45" i="1"/>
  <c r="Z45" i="1" s="1"/>
  <c r="X45" i="1"/>
  <c r="W45" i="1"/>
  <c r="V45" i="1"/>
  <c r="U45" i="1"/>
  <c r="Y44" i="1"/>
  <c r="Z44" i="1" s="1"/>
  <c r="AA44" i="1" s="1"/>
  <c r="X44" i="1"/>
  <c r="W44" i="1"/>
  <c r="V44" i="1"/>
  <c r="U44" i="1"/>
  <c r="W43" i="1"/>
  <c r="V43" i="1"/>
  <c r="U43" i="1"/>
  <c r="Z42" i="1"/>
  <c r="Y42" i="1"/>
  <c r="X42" i="1"/>
  <c r="W42" i="1"/>
  <c r="V42" i="1"/>
  <c r="U42" i="1"/>
  <c r="Y41" i="1"/>
  <c r="Z41" i="1" s="1"/>
  <c r="X41" i="1"/>
  <c r="W41" i="1"/>
  <c r="V41" i="1"/>
  <c r="U41" i="1"/>
  <c r="Y40" i="1"/>
  <c r="Z40" i="1" s="1"/>
  <c r="X40" i="1"/>
  <c r="W40" i="1"/>
  <c r="V40" i="1"/>
  <c r="U40" i="1"/>
  <c r="Y39" i="1"/>
  <c r="Z39" i="1" s="1"/>
  <c r="AA39" i="1" s="1"/>
  <c r="X39" i="1"/>
  <c r="W39" i="1"/>
  <c r="V39" i="1"/>
  <c r="U39" i="1"/>
  <c r="Z38" i="1"/>
  <c r="AA38" i="1" s="1"/>
  <c r="Y38" i="1"/>
  <c r="X38" i="1"/>
  <c r="W38" i="1"/>
  <c r="V38" i="1"/>
  <c r="U38" i="1"/>
  <c r="Y37" i="1"/>
  <c r="Z37" i="1" s="1"/>
  <c r="AA37" i="1" s="1"/>
  <c r="X37" i="1"/>
  <c r="W37" i="1"/>
  <c r="V37" i="1"/>
  <c r="U37" i="1"/>
  <c r="Y36" i="1"/>
  <c r="Z36" i="1" s="1"/>
  <c r="X36" i="1"/>
  <c r="W36" i="1"/>
  <c r="V36" i="1"/>
  <c r="U36" i="1"/>
  <c r="Y35" i="1"/>
  <c r="Z35" i="1" s="1"/>
  <c r="X35" i="1"/>
  <c r="W35" i="1"/>
  <c r="V35" i="1"/>
  <c r="U35" i="1"/>
  <c r="Y34" i="1"/>
  <c r="Z34" i="1" s="1"/>
  <c r="X34" i="1"/>
  <c r="AA34" i="1" s="1"/>
  <c r="W34" i="1"/>
  <c r="V34" i="1"/>
  <c r="U34" i="1"/>
  <c r="Y33" i="1"/>
  <c r="Z33" i="1" s="1"/>
  <c r="AA33" i="1" s="1"/>
  <c r="X33" i="1"/>
  <c r="W33" i="1"/>
  <c r="V33" i="1"/>
  <c r="U33" i="1"/>
  <c r="Y32" i="1"/>
  <c r="Z32" i="1" s="1"/>
  <c r="X32" i="1"/>
  <c r="W32" i="1"/>
  <c r="V32" i="1"/>
  <c r="U32" i="1"/>
  <c r="Y31" i="1"/>
  <c r="Z31" i="1" s="1"/>
  <c r="X31" i="1"/>
  <c r="W31" i="1"/>
  <c r="V31" i="1"/>
  <c r="U31" i="1"/>
  <c r="Y30" i="1"/>
  <c r="Z30" i="1" s="1"/>
  <c r="X30" i="1"/>
  <c r="W30" i="1"/>
  <c r="V30" i="1"/>
  <c r="U30" i="1"/>
  <c r="Y29" i="1"/>
  <c r="Z29" i="1" s="1"/>
  <c r="X29" i="1"/>
  <c r="AA29" i="1" s="1"/>
  <c r="W29" i="1"/>
  <c r="V29" i="1"/>
  <c r="U29" i="1"/>
  <c r="Y28" i="1"/>
  <c r="Z28" i="1" s="1"/>
  <c r="X28" i="1"/>
  <c r="W28" i="1"/>
  <c r="V28" i="1"/>
  <c r="U28" i="1"/>
  <c r="Z27" i="1"/>
  <c r="AA27" i="1" s="1"/>
  <c r="Y27" i="1"/>
  <c r="X27" i="1"/>
  <c r="W27" i="1"/>
  <c r="V27" i="1"/>
  <c r="U27" i="1"/>
  <c r="Y26" i="1"/>
  <c r="Z26" i="1" s="1"/>
  <c r="X26" i="1"/>
  <c r="AA26" i="1" s="1"/>
  <c r="W26" i="1"/>
  <c r="V26" i="1"/>
  <c r="U26" i="1"/>
  <c r="Y25" i="1"/>
  <c r="Z25" i="1" s="1"/>
  <c r="X25" i="1"/>
  <c r="W25" i="1"/>
  <c r="V25" i="1"/>
  <c r="U25" i="1"/>
  <c r="Z24" i="1"/>
  <c r="Y24" i="1"/>
  <c r="X24" i="1"/>
  <c r="W24" i="1"/>
  <c r="V24" i="1"/>
  <c r="U24" i="1"/>
  <c r="Y23" i="1"/>
  <c r="Z23" i="1" s="1"/>
  <c r="X23" i="1"/>
  <c r="W23" i="1"/>
  <c r="V23" i="1"/>
  <c r="U23" i="1"/>
  <c r="Y22" i="1"/>
  <c r="Z22" i="1" s="1"/>
  <c r="X22" i="1"/>
  <c r="W22" i="1"/>
  <c r="V22" i="1"/>
  <c r="U22" i="1"/>
  <c r="Y21" i="1"/>
  <c r="Z21" i="1" s="1"/>
  <c r="AA21" i="1" s="1"/>
  <c r="X21" i="1"/>
  <c r="W21" i="1"/>
  <c r="V21" i="1"/>
  <c r="U21" i="1"/>
  <c r="W20" i="1"/>
  <c r="V20" i="1"/>
  <c r="U20" i="1"/>
  <c r="Y19" i="1"/>
  <c r="Z19" i="1" s="1"/>
  <c r="X19" i="1"/>
  <c r="W19" i="1"/>
  <c r="V19" i="1"/>
  <c r="U19" i="1"/>
  <c r="Y18" i="1"/>
  <c r="Z18" i="1" s="1"/>
  <c r="X18" i="1"/>
  <c r="W18" i="1"/>
  <c r="V18" i="1"/>
  <c r="U18" i="1"/>
  <c r="Y17" i="1"/>
  <c r="Z17" i="1" s="1"/>
  <c r="X17" i="1"/>
  <c r="W17" i="1"/>
  <c r="V17" i="1"/>
  <c r="U17" i="1"/>
  <c r="Y16" i="1"/>
  <c r="Z16" i="1" s="1"/>
  <c r="X16" i="1"/>
  <c r="W16" i="1"/>
  <c r="V16" i="1"/>
  <c r="U16" i="1"/>
  <c r="Y15" i="1"/>
  <c r="Z15" i="1" s="1"/>
  <c r="AA15" i="1" s="1"/>
  <c r="X15" i="1"/>
  <c r="W15" i="1"/>
  <c r="V15" i="1"/>
  <c r="U15" i="1"/>
  <c r="Y14" i="1"/>
  <c r="Z14" i="1" s="1"/>
  <c r="AA14" i="1" s="1"/>
  <c r="X14" i="1"/>
  <c r="W14" i="1"/>
  <c r="V14" i="1"/>
  <c r="U14" i="1"/>
  <c r="Y13" i="1"/>
  <c r="Z13" i="1" s="1"/>
  <c r="X13" i="1"/>
  <c r="W13" i="1"/>
  <c r="V13" i="1"/>
  <c r="U13" i="1"/>
  <c r="Y12" i="1"/>
  <c r="Z12" i="1" s="1"/>
  <c r="X12" i="1"/>
  <c r="AA12" i="1" s="1"/>
  <c r="W12" i="1"/>
  <c r="V12" i="1"/>
  <c r="U12" i="1"/>
  <c r="Y11" i="1"/>
  <c r="Z11" i="1" s="1"/>
  <c r="X11" i="1"/>
  <c r="W11" i="1"/>
  <c r="V11" i="1"/>
  <c r="U11" i="1"/>
  <c r="Y10" i="1"/>
  <c r="Z10" i="1" s="1"/>
  <c r="X10" i="1"/>
  <c r="W10" i="1"/>
  <c r="V10" i="1"/>
  <c r="U10" i="1"/>
  <c r="Y9" i="1"/>
  <c r="Z9" i="1" s="1"/>
  <c r="AA9" i="1" s="1"/>
  <c r="X9" i="1"/>
  <c r="W9" i="1"/>
  <c r="V9" i="1"/>
  <c r="U9" i="1"/>
  <c r="Y8" i="1"/>
  <c r="Z8" i="1" s="1"/>
  <c r="X8" i="1"/>
  <c r="W8" i="1"/>
  <c r="V8" i="1"/>
  <c r="U8" i="1"/>
  <c r="Y7" i="1"/>
  <c r="Z7" i="1" s="1"/>
  <c r="X7" i="1"/>
  <c r="AA7" i="1" s="1"/>
  <c r="W7" i="1"/>
  <c r="V7" i="1"/>
  <c r="U7" i="1"/>
  <c r="Y6" i="1"/>
  <c r="Z6" i="1" s="1"/>
  <c r="X6" i="1"/>
  <c r="AA6" i="1" s="1"/>
  <c r="W6" i="1"/>
  <c r="V6" i="1"/>
  <c r="U6" i="1"/>
  <c r="Y5" i="1"/>
  <c r="Z5" i="1" s="1"/>
  <c r="X5" i="1"/>
  <c r="W5" i="1"/>
  <c r="V5" i="1"/>
  <c r="U5" i="1"/>
  <c r="Y4" i="1"/>
  <c r="Z4" i="1" s="1"/>
  <c r="X4" i="1"/>
  <c r="W4" i="1"/>
  <c r="V4" i="1"/>
  <c r="U4" i="1"/>
  <c r="Z3" i="1"/>
  <c r="AA3" i="1" s="1"/>
  <c r="Y3" i="1"/>
  <c r="X3" i="1"/>
  <c r="W3" i="1"/>
  <c r="V3" i="1"/>
  <c r="U3" i="1"/>
  <c r="AA8" i="1" l="1"/>
  <c r="AA32" i="1"/>
  <c r="AA124" i="1"/>
  <c r="AA36" i="1"/>
  <c r="AA46" i="1"/>
  <c r="AA58" i="1"/>
  <c r="AA62" i="1"/>
  <c r="AA74" i="1"/>
  <c r="AA99" i="1"/>
  <c r="AA103" i="1"/>
  <c r="AA72" i="1"/>
  <c r="AA73" i="1"/>
  <c r="AA93" i="1"/>
  <c r="AA97" i="1"/>
  <c r="AA98" i="1"/>
  <c r="AA108" i="1"/>
  <c r="AA134" i="1"/>
  <c r="AA135" i="1"/>
  <c r="AA142" i="1"/>
  <c r="AA143" i="1"/>
  <c r="AA145" i="1"/>
  <c r="AA16" i="1"/>
  <c r="AA30" i="1"/>
  <c r="AA45" i="1"/>
  <c r="AA61" i="1"/>
  <c r="AA87" i="1"/>
  <c r="AA91" i="1"/>
  <c r="AA132" i="1"/>
  <c r="AA138" i="1"/>
  <c r="AA118" i="1"/>
  <c r="AA122" i="1"/>
  <c r="AA128" i="1"/>
  <c r="AA139" i="1"/>
  <c r="AA11" i="1"/>
  <c r="AA56" i="1"/>
  <c r="AA5" i="1"/>
  <c r="AA10" i="1"/>
  <c r="AA31" i="1"/>
  <c r="AA116" i="1"/>
  <c r="AA120" i="1"/>
  <c r="AA126" i="1"/>
  <c r="AA129" i="1"/>
  <c r="AA150" i="1"/>
  <c r="AA81" i="1"/>
  <c r="AA85" i="1"/>
  <c r="AA96" i="1"/>
  <c r="AA24" i="1"/>
  <c r="AA42" i="1"/>
  <c r="AA54" i="1"/>
  <c r="AA70" i="1"/>
  <c r="AA79" i="1"/>
  <c r="AA90" i="1"/>
  <c r="AA112" i="1"/>
  <c r="AA4" i="1"/>
  <c r="AA1" i="1" s="1"/>
  <c r="AA17" i="1"/>
  <c r="AA25" i="1"/>
  <c r="AA48" i="1"/>
  <c r="AA52" i="1"/>
  <c r="AA53" i="1"/>
  <c r="AA64" i="1"/>
  <c r="AA68" i="1"/>
  <c r="AA69" i="1"/>
  <c r="AA84" i="1"/>
  <c r="AA105" i="1"/>
  <c r="AA109" i="1"/>
  <c r="AA111" i="1"/>
  <c r="AA148" i="1"/>
  <c r="AA149" i="1"/>
  <c r="AA18" i="1"/>
  <c r="AA23" i="1"/>
  <c r="AA41" i="1"/>
  <c r="AA146" i="1"/>
  <c r="AA13" i="1"/>
  <c r="AA22" i="1"/>
  <c r="AA40" i="1"/>
  <c r="AA47" i="1"/>
  <c r="AA63" i="1"/>
  <c r="AA104" i="1"/>
  <c r="AA136" i="1"/>
  <c r="AA35" i="1"/>
  <c r="AA78" i="1"/>
  <c r="AA77" i="1"/>
  <c r="AA92" i="1"/>
  <c r="AA130" i="1"/>
  <c r="AA152" i="1"/>
  <c r="AA19" i="1"/>
  <c r="AA28" i="1"/>
  <c r="AA80" i="1"/>
  <c r="AA117" i="1"/>
  <c r="AA121" i="1"/>
  <c r="AA127" i="1"/>
</calcChain>
</file>

<file path=xl/sharedStrings.xml><?xml version="1.0" encoding="utf-8"?>
<sst xmlns="http://schemas.openxmlformats.org/spreadsheetml/2006/main" count="1076" uniqueCount="434">
  <si>
    <t>CONSECUTIVO SOLICITUD DE FACULTAD</t>
  </si>
  <si>
    <t>FACULTAD</t>
  </si>
  <si>
    <t>FECHA DE SOLICITUD</t>
  </si>
  <si>
    <t>ITEM (FTN)</t>
  </si>
  <si>
    <t>RECORRIDO INTERNO</t>
  </si>
  <si>
    <t>ITINERARIO</t>
  </si>
  <si>
    <t>DESTINO FINAL</t>
  </si>
  <si>
    <t>SITIO DE SALIDA</t>
  </si>
  <si>
    <t>DIAS DE 
SERVICIO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</si>
  <si>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</si>
  <si>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</si>
  <si>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</si>
  <si>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</si>
  <si>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</si>
  <si>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</si>
  <si>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</si>
  <si>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</si>
  <si>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</si>
  <si>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</si>
  <si>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</si>
  <si>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</si>
  <si>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</si>
  <si>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</si>
  <si>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</si>
  <si>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</si>
  <si>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</si>
  <si>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 FV</t>
  </si>
  <si>
    <t>FCE1</t>
  </si>
  <si>
    <t>CIENCIAS Y EDUCACIÓN</t>
  </si>
  <si>
    <t xml:space="preserve">Bogotá- Santander: Área metropolitana Bucaramanga: comprende recorrido por municipios: Bucaramanga, Barichara, San Gil, Cañon del Chicamocha, Recorrido interno a Bucaramanga - Bogotá
</t>
  </si>
  <si>
    <t>Bogotá- Bucaramanga- Barichara- Bogotá</t>
  </si>
  <si>
    <t>Universidad Distrital Francisco José de Caldas – sede Bosa Porvenir (Cl. 52 Sur #93d-39, Bogotá)</t>
  </si>
  <si>
    <t>Sergio Camilo Vargas
• Diana Nocua
• Diego Pinilla
• Alejandro Gómez</t>
  </si>
  <si>
    <t>3232844133, 3018030822, 3246845148 y 312 3742361</t>
  </si>
  <si>
    <t>CC 80802803 - SE REQUIERE SALIDA PARA 70 PASAJEROS</t>
  </si>
  <si>
    <t>Bogotá- Santander: Área metropolitana Bucaramanga: comprende recorrido por municipios: Bucaramanga, Barichara, San Gil, Cañon del Chicamocha, Recorrido interno a Bucaramanga - Bogotá</t>
  </si>
  <si>
    <t>FCE2</t>
  </si>
  <si>
    <t>Bogotá, Villavicencio, Cubarral, San Martin, Granada,- Bogotá</t>
  </si>
  <si>
    <t>Macarena B Carrera 4A #26D - 54</t>
  </si>
  <si>
    <t>Diego Fernando
Campos Moreno</t>
  </si>
  <si>
    <t>SE REQUIERE SALIDA PARA 60PASAJEROS</t>
  </si>
  <si>
    <t>MEDIO AMBIENTE</t>
  </si>
  <si>
    <t>Bogotá -Universidad Distrital Calle 40 - Ciudad Bolivar Casa Teja - Pasquilla - La Represea De La Regadera - Laguna de los Tunjos Páramo De Sumapaz - Hallazgo Arqueológico Muisca Usme - Agroparque Los Soches - Universidad Distrital Calle 40 Bogotá</t>
  </si>
  <si>
    <t>Bogotá -UNIVERSIDAD DISTRITAL CALLE 40 - CIUDAD BOLIVAR CASA TEJA - PASQUILLA - LA REPRESEA DE LA REGADERA - LAGUNA DE LOS TUNJOS PÁRAMO DE SUMAPAZ - BOGOTÁ</t>
  </si>
  <si>
    <t>SEDE Central Carrera 7 # 40B - 53</t>
  </si>
  <si>
    <t>7:00 AM</t>
  </si>
  <si>
    <t>6:00 PM</t>
  </si>
  <si>
    <t>DIANA CASTRO</t>
  </si>
  <si>
    <t>33992548 - SE REQUIERE SALIDA PARA 68 PASAJEROS</t>
  </si>
  <si>
    <t>Bogotá - Guatapé - Medellín - Envigado - Bogotá</t>
  </si>
  <si>
    <t>1:00 AM</t>
  </si>
  <si>
    <t>8:00 AM</t>
  </si>
  <si>
    <t>Miguel García</t>
  </si>
  <si>
    <t>Reserva Ecológica el Delirio (Bogotá D.C)</t>
  </si>
  <si>
    <t>Salida Universidad Distrital FJC (Sede Vivero – 6 a.m) – Reserva Ecológica el Delirio (Barrio aguas claras – Bogotá D.C) – Regreso Universidad Distrital FJC (Sede Vivero – 6 p.m)</t>
  </si>
  <si>
    <t>SEDE Vivero Carrera 5 Este # 15-82</t>
  </si>
  <si>
    <t>6:00 AM</t>
  </si>
  <si>
    <t>David Valbuena</t>
  </si>
  <si>
    <t>Bogotá - Puente de Boyacá - Samacá - Villa de LeyvaBogotá</t>
  </si>
  <si>
    <t>Salida de Bogotá pasando por el puente de Boyacá, seguidamente toma la vía en dirección a Samacá y destino final Villa de Leyva</t>
  </si>
  <si>
    <t>5:00 PM</t>
  </si>
  <si>
    <t>Jeisson Romero</t>
  </si>
  <si>
    <t>Facultad Tecnológica</t>
  </si>
  <si>
    <t>Universidad del Tolima — Facultad -Programas tecnológicos
D+TEC: Grupo -centros de investigación tecnológicos - Universidad de Ibagué</t>
  </si>
  <si>
    <t>FACULTAD TECNOLOGICA</t>
  </si>
  <si>
    <t>Hector Flórez</t>
  </si>
  <si>
    <t>FCE4</t>
  </si>
  <si>
    <t xml:space="preserve">Bogotá-  Vía al llano - Puente Quetame - Vía a Villavicencio - Acacías - Granada - San Martín - Fuente de Oro - San José del Guaviare: casco urbano y zonas rurales - veredales - Fuente de Oro - San Martín - Granada - Acacías - Villavicencio - Vía al Llano - Bogotá </t>
  </si>
  <si>
    <t xml:space="preserve">Bogotá-Villavicencio-San José del Guaviare- Bogotá </t>
  </si>
  <si>
    <t>Antonio Arnovis
Agudelo R.</t>
  </si>
  <si>
    <t>Bogotá - Tocancipá - Sesquilé - Laguna de Guatavita- Guatavita Casco Urbano- Bogotá</t>
  </si>
  <si>
    <t>Clara Botia</t>
  </si>
  <si>
    <t>Bogotá- Zipacón- Cachipay- Finca la Libertad (Vereda Laguna Verde municipio de Zipacón)- Cachipay- La Gran vía- Tocaima- Girardot- Gualanday- Bogotá.</t>
  </si>
  <si>
    <t>Bogotá, El Guamo Tolima, Girardot, Cachipay, Finca la Libertad (Vereda Laguna Verde, Zipacón), Cachipay, Zipacón, Bogotá.</t>
  </si>
  <si>
    <t>9:00 PM</t>
  </si>
  <si>
    <t>Cesar Garcia</t>
  </si>
  <si>
    <t>Bogotá (Calle 40 Cr 8)-La Calera-Embalse San Rafael- Reserva Natural El Zoque-Guasca- Nueva-Reserva Forestal Carpatos - Sopo - Bogotá (Calle 40 Cr 8)</t>
  </si>
  <si>
    <t>Bogotá (Sede Central UFJC)-La Calera-Embalse San Rafael- Reserva Natural El Zoque-Guasca- Nueva-Reserva Forestal Carpatos - Bogotá (Sede Central UFJC)</t>
  </si>
  <si>
    <t>Edgard Cantillo</t>
  </si>
  <si>
    <t>Bogotá – Cogua – Embalse del Neusa- Bogotá</t>
  </si>
  <si>
    <t>Bogotá, Girardot, Armenia, Pereira, Quimbaya, Santa rosa, Bogotá</t>
  </si>
  <si>
    <t>Dia 1. salida Bogotá, Girardot, Armenia. Pereira 
Dia 2. salida de Pereira a Quimbaya, Pereira
Dia 3. Pereira a Santa Rosa y salida para Bogotá</t>
  </si>
  <si>
    <t>12:30 AM</t>
  </si>
  <si>
    <t>4:00 PM</t>
  </si>
  <si>
    <t>Carmen Mosquera</t>
  </si>
  <si>
    <t>Bogotá - La Vega - Bogotá</t>
  </si>
  <si>
    <t>Salida a las 4:00 a.m. desde la sede de la 40 de la UDFJC (por la carrera octava) hacia el municipio de La Vega – Cundinamarca, tomando la calle 80, para llegar a la Reserva Natural – La Selva (Km 61 + 700 vía Bogotá - Villeta, cerca de la quebrada Natauta). Regreso a las 4:00 p.m. desde la Reserva Natural La Selva, ubicada en el municipio de La Vega – Cundinamarca, hacia la sede de la 40 de la UDFJC (por la carrera octava), tomando la calle 80.</t>
  </si>
  <si>
    <t>4:00 AM</t>
  </si>
  <si>
    <t>Carolina Lozano</t>
  </si>
  <si>
    <t>FCE6</t>
  </si>
  <si>
    <t>Bogotá - La calera - Guasca - Guatavita- Sopó - Bogotá</t>
  </si>
  <si>
    <t>Bogotá – UDFJC Macarena B – Avenida Circunvalar sentido sur-norte – vía La
Calera – Municipio de La Calera – zona veredal para llegar a la Laguna Sagrada
de Guatavita y Peña Blanca – Municipio de Guatavita – vía La Calera – Bogotá
– UDFJC Sede Macarena B.</t>
  </si>
  <si>
    <t>Macarena B Carrera 4ª # 26D -54</t>
  </si>
  <si>
    <t>Nubia Moreno Lache</t>
  </si>
  <si>
    <t>Bogotá Sede Central - Santa Marta (Rodadero) - Taganga - Bogotá Sede Vivero</t>
  </si>
  <si>
    <t>Bogotá Sede Central - Santa Marta (Rodadero) - Taganga - Rodadero - Taganga - Rodadero - Taganga - Rodadero - Puerto Santa Marta - Rodadero - Bogotá Sede Vivero</t>
  </si>
  <si>
    <t>12:00 AM</t>
  </si>
  <si>
    <t>3:00 PM</t>
  </si>
  <si>
    <t>Zamir Maturana</t>
  </si>
  <si>
    <t>Bogotá – La Mesa (Vereda San Javier) - Agua de Dios - Girardot - Bogotá</t>
  </si>
  <si>
    <t>Salida de la ciudad de Bogotá D.C. (carrera octava con calle cuarenta Sede Central) a las 6:00 a.m., se llegada al Municipio de La Mesa y a la Vereda San Javier, se llevará a cabo una reunión con funcionarios de la alcaldía y luego con los integrantes de la comunidad circunvecina, donde se hondará temas relacionados a la problemática ambiental que tiene dicho municipio. Los estudiantes almorzaran en la plaza de mercado
Se prosigue el recorrido hacia la Alcaldía de Agua de Dios, se realizará la visita a la Empresas prestadoras de servicios públicos, se pernota en este municipio
Al dia siguiente se sale hacia Girardot, donde se realizarán visitas a los diferentes órganos de control del municipio
Hacia las 7:00 p.m. se regresa a la ciudad de Bogotá al mismo sitio de partida</t>
  </si>
  <si>
    <t>8:00 PM</t>
  </si>
  <si>
    <t>Doribel Sánchez</t>
  </si>
  <si>
    <t>Bogotá – Guasca- gacheta- Puente Miraflores – Gachalá – Bogotá.</t>
  </si>
  <si>
    <t>Dia 1 Bogotá sede calle 40 – Guasca- gacheta- Puente Miraflores – Gachalá – Bogotá.
Dia 2 Gachalá - gacheta- guasca Bogotá sede calle 40</t>
  </si>
  <si>
    <t>Jhon Lopez</t>
  </si>
  <si>
    <t>1023863636 - SE MODIFICA HORA DE SALIDA MEDIANTE CORREO DEL 19/05/2026 3:58 p. m</t>
  </si>
  <si>
    <t>Sede Macarena B. Carrera 4A # 26D - 54 / BOGOTÁ - CERRO QUININÍ TIBACUY  CUNDINAMARCA - BOGOTÁ / Sede Macarena B. Carrera 4A # 26D - 54</t>
  </si>
  <si>
    <t>Bogotá, inicio de la salida 6 am, con destino a Tibacuy, se pernocta en Liberia, domingose visita el cerro de Quininí y retorno a Bogotá</t>
  </si>
  <si>
    <t>5:30 AM</t>
  </si>
  <si>
    <t>Diana Clavijo</t>
  </si>
  <si>
    <t>FACULTAD DE ARTES</t>
  </si>
  <si>
    <t>ORIGEN: Palacio de la Merced (Kr 13 #14-69) - DESTINO: Centro de Talento Creativo (Cra, 16 #9-68)</t>
  </si>
  <si>
    <t>Palacio de la Merced (Kr 13 #14-69)</t>
  </si>
  <si>
    <t>NORMAN TORRES</t>
  </si>
  <si>
    <t>310 2332918</t>
  </si>
  <si>
    <t>Sede Macarena B. Carrera 4A # 26D - 54 / Bogota - Santa Marta (recorridos urbanos y rurales), Santa Matha Barranquilla (Recorridos Urbanos y rurales), Barranquilla -Cartagena (Recorridos urbanos y rurales), Cartagena Bogotá   / Sede Macarena B. Carrera 4A # 26D - 54</t>
  </si>
  <si>
    <t>Rodrigo Quintero</t>
  </si>
  <si>
    <t>CC 19407164</t>
  </si>
  <si>
    <t>Bogotá Mosquera, laboratorio DILIA CAR, Bogota</t>
  </si>
  <si>
    <t>Claudia Mabel Penagos</t>
  </si>
  <si>
    <t>CC 51953330</t>
  </si>
  <si>
    <t>FCE8</t>
  </si>
  <si>
    <t>Bogotá/Aposentos Sopo/Bogotá</t>
  </si>
  <si>
    <t>Sopó</t>
  </si>
  <si>
    <t>Macarena B Carrera 4ª # 26D -54, entrada avenida Circunvalar sentido sur-norte.</t>
  </si>
  <si>
    <t>Oscar Eduardo Espinosa</t>
  </si>
  <si>
    <t>CC 5836562</t>
  </si>
  <si>
    <t>Bogotá-Choachí-Fomeque-Bogotá</t>
  </si>
  <si>
    <t>María Larrota</t>
  </si>
  <si>
    <t xml:space="preserve">Bogotá a Soacha (Canoas) a Sibaté (zona rural)Bogotá </t>
  </si>
  <si>
    <t>Bogotá (Sede Vivero) a Soacha (parque Canoas) a Sibaté (zona rural)</t>
  </si>
  <si>
    <t>César Álvarez</t>
  </si>
  <si>
    <t>Bogotá- Albán-Bogotá</t>
  </si>
  <si>
    <t>Bogotá- Albán- Vereda Namai, La Maria-Bogotá</t>
  </si>
  <si>
    <t>7:20 PM</t>
  </si>
  <si>
    <t>MARIA PAEZ</t>
  </si>
  <si>
    <t>Salida a las 4:00 a.m. desde la sede de la 40 de la UDFJC (por la carrera octava) hacia el municipio de La Vega – Cundinamarca, tomando la calle 80, para llegar a la Reserva Natural – La Selva (Km 61 + 700 vía Bogotá - Villeta, cerca de la quebrada Natauta). Regreso a las 3:00 p.m. desde la Reserva Natural La Selva, ubicada en el municipio de La Vega – Cundinamarca, hacia la sede de la 40 de la UDFJC (por la carrera octava), tomando la calle 80.</t>
  </si>
  <si>
    <t>Bogotá/Samaca/La Cumbre/Bogotá</t>
  </si>
  <si>
    <t>Bogotá/Samaca/La Cumbre/Represa de Gachaneca/Samaca/Bogotá</t>
  </si>
  <si>
    <t>Robert Leal</t>
  </si>
  <si>
    <t>Bogotá sede calle 40 - Madrid - Planeta SAS - Madrid - Bogotá Sede calle 40</t>
  </si>
  <si>
    <t>Andrea Lache</t>
  </si>
  <si>
    <t>Bogota - La Dorada - Armero - Chinchina - Nevado Del Ruiz</t>
  </si>
  <si>
    <t>7:00 PM</t>
  </si>
  <si>
    <t>Jhon León</t>
  </si>
  <si>
    <t>Bogotá - Tunja - Ventaquemada - Bogotá</t>
  </si>
  <si>
    <t>Edison Uribe</t>
  </si>
  <si>
    <t>Bogotá- La Calera - Piedras Gordas- Monterredondo- Sendero Suasie (Chingaza) – Monterredondo - La Calera – Bogotá</t>
  </si>
  <si>
    <t>6:30 AM</t>
  </si>
  <si>
    <t>Luisa Velasquez</t>
  </si>
  <si>
    <t>Bogota (sede Central), Parque Central del Municipio de La Vega (Cundinamarca), via Sasaima, vereda San Antonio, escuela de la vereda San Antonio-Bogota (sede Central)</t>
  </si>
  <si>
    <t>Rocio Cortes</t>
  </si>
  <si>
    <t>Bogotá - Armenia - Pereira - Quimbaya - Salento - Bogotá</t>
  </si>
  <si>
    <t>Manuel Mayorga</t>
  </si>
  <si>
    <t>SERVICIO CANCELADO POR CORREO DEL 21/05/2026 12:00 p. m.</t>
  </si>
  <si>
    <t xml:space="preserve">Bogotá -Armero-Palermo-Tatacoa </t>
  </si>
  <si>
    <t>Armero-Palermo-Tatacoa2</t>
  </si>
  <si>
    <t>5:00 AM</t>
  </si>
  <si>
    <t>Bogotá - Mosquera - San Antonio del Tequendama - Tena - La Mesa – Bogotá</t>
  </si>
  <si>
    <t>Deplazamiento en Barranquilla y Puerto Colombia, desplazamiento en Cartagena y zona industrial mamonal.</t>
  </si>
  <si>
    <t xml:space="preserve">SEDE TECNOLOGICA </t>
  </si>
  <si>
    <t>Carlos Avendaño</t>
  </si>
  <si>
    <t>CC 79615177</t>
  </si>
  <si>
    <t>FCE3</t>
  </si>
  <si>
    <t>Bogotá  Riohacha Camarones Palomino Aguachica Bogota</t>
  </si>
  <si>
    <t>Bogotá Camarones Riohacha Palomino Bogotá</t>
  </si>
  <si>
    <t>Sede Macarena B Carrera 4A #26D-54</t>
  </si>
  <si>
    <t>FCE10</t>
  </si>
  <si>
    <t>Bogotá - Fusagasuga (parque verde y agua) - Bogotá</t>
  </si>
  <si>
    <t>Sede Macarena B</t>
  </si>
  <si>
    <t>Jaidith Marisol
Ramos Rincon y Nelly Bibiana
Morales Posada</t>
  </si>
  <si>
    <t>3132049035 y 3125599907</t>
  </si>
  <si>
    <t>Bogotá (sede UD  calle 40) – Armero Guayabal - Mariquita - Bogotá  (sede UD calle 40)</t>
  </si>
  <si>
    <t>11:00 PM</t>
  </si>
  <si>
    <t>Gabriel Anzola</t>
  </si>
  <si>
    <t xml:space="preserve">80810915 -  SE SOLICITA SERVICIO PARA TRANSPORTAR 56 PASAJEROS </t>
  </si>
  <si>
    <t>Bogotá - Ibagué - Armenia - Pereira - Bogotá</t>
  </si>
  <si>
    <t>Bogotá - Ibagué - Bogotá</t>
  </si>
  <si>
    <t>10:00 AM</t>
  </si>
  <si>
    <t>Aura Orozco</t>
  </si>
  <si>
    <t>Bogotá - Palmira - Cali - Bogotá</t>
  </si>
  <si>
    <t>Bogotá, Tausa, Sutatausa, Cucunubá, Nemocón, Suesca, Sesquilé, Bogotá</t>
  </si>
  <si>
    <t>6:15 AM</t>
  </si>
  <si>
    <t>Nancy Leiva</t>
  </si>
  <si>
    <t>51637678 - servicio cancelado por correo del 23/05/2026 12:02 p. m.</t>
  </si>
  <si>
    <t>19489088 - SE SOLICITA SERVICIO PARA TRANSPORTAR 64 PASAJEROS</t>
  </si>
  <si>
    <t>Universidad Distrital Cra 8 # 40b-78, Bogotá Planta de Tratamiento de Agua Potable Tibitoc, Tocancipá, Cundinamarca Universidad Distrital Cra 8 # 40b-78, Bogotá</t>
  </si>
  <si>
    <t>Abel Barrera</t>
  </si>
  <si>
    <t>FACULTA CIENCIAS MATEMÁTICAS Y NATURALES</t>
  </si>
  <si>
    <t>Bogotá-Sogamoso-Bogotá</t>
  </si>
  <si>
    <t>25/05/2026: 6:00 am. Salimos de la sede de ingeniería de la Universidad Distrital
26/05/2026 7:30 am. Salimos del hotel y la mitad del grupo realizara la visita a la -fábrica del Grupo Siderúrgico Reina y la otra parte realizara la visita al museo de 
Ingeniería Geológica y los laboratorios de Carbones de la UPTC Sogamoso.27/05/2026 7:30 am. Salimos del hotel y la mitad del grupo realizara la visita a la 
fábrica del Grupo Siderúrgico Reina y la otra parte realizara la visita al museo de Ingeniería Geológica y los laboratorios de Carbones de la UPTC Sogamoso.27/05/2026 2:00 pm. Salimos de Sogamoso con destino a Bogotá a donde llegaremos a las 6 de la tarde a la sede de ingeniería.</t>
  </si>
  <si>
    <t>Facultad de ingeniería - Carrera 8 No. 40-62</t>
  </si>
  <si>
    <t>8:00 a.m</t>
  </si>
  <si>
    <t>7:00 p.m</t>
  </si>
  <si>
    <t>Javier Alonso Pérez 
Cubides - Juan Carlos Cortés</t>
  </si>
  <si>
    <t xml:space="preserve">3004907465 - 3204250446 </t>
  </si>
  <si>
    <t>CC 9534006 -  bus de 40 pasajeros</t>
  </si>
  <si>
    <t>FCE9</t>
  </si>
  <si>
    <t>Bogotá - Tena - La Mesa - Bogotá</t>
  </si>
  <si>
    <t>Diana del Socorro Daza Ardila</t>
  </si>
  <si>
    <t>FCE11</t>
  </si>
  <si>
    <t>Bogotá D.C. (Recorridos a nivel distrital),  vereda Liberia, Viotá - Bogotá D.C.</t>
  </si>
  <si>
    <t>Bogotá-Viota-Finca Mogambo-Bogotá</t>
  </si>
  <si>
    <t>Sede Central Carrera 8 # 40 - 78</t>
  </si>
  <si>
    <t>Beatriz Ofelia
Devia</t>
  </si>
  <si>
    <t>FCE12</t>
  </si>
  <si>
    <t>Bogotá-Chinavita Boyaca-Bogotá</t>
  </si>
  <si>
    <t>Bogotá- Chinavita (Boyacá) -Bogotá</t>
  </si>
  <si>
    <t>Hanz Plata Martínez y Yury de Jesús Ferrer</t>
  </si>
  <si>
    <t>3158857005 y 3174343613</t>
  </si>
  <si>
    <t>AMED BONILLA</t>
  </si>
  <si>
    <t>Bogotá -Fusagasugá - Espinal - Bocatoma Usocoello-Bogotá</t>
  </si>
  <si>
    <t>3:00 AM</t>
  </si>
  <si>
    <t>Diego Pulgarín</t>
  </si>
  <si>
    <t>Universidad Distrital Cra 8 # 40b-78, Bogotá Doradal, Puerto Triunfo, Antioquia Medellín, Antioquia Bello, Antioquia Barbosa, Antioquia Bello, Antioquia Barbosa, Antioquia Universidad Distrital Cra 8 # 40b-78, Bogotá</t>
  </si>
  <si>
    <t>Día 1: Bogotá-El Rosal-La Vega-Villeta-Guaduas-Honda
Día 2: Municipios Honda-Mariquita-Guayabal-Alvarado
Día 3: Municipios Alvarado-Ibague-Girardot-Melgar - Bogotá</t>
  </si>
  <si>
    <t>Bogotá - Honda - Mariquita - Armero Guayabal -Bogotá</t>
  </si>
  <si>
    <t>SEDE Porvenir Calle 52 Sur # 93D - 97</t>
  </si>
  <si>
    <t>Jose Murad</t>
  </si>
  <si>
    <t>BOGOTÁ - GACHETÁ - BOGOTÁ (CON SERVICIO INTERNO EN EL MUNICIPIO DE GACHETÁ)</t>
  </si>
  <si>
    <t xml:space="preserve">Macarena sede B </t>
  </si>
  <si>
    <t>7:00: p. m.</t>
  </si>
  <si>
    <t>Ingrith Anélica Zarate Caballero</t>
  </si>
  <si>
    <t>CC 1019013159 - 15 pasajeros con buen espacio de</t>
  </si>
  <si>
    <t>FCE5</t>
  </si>
  <si>
    <t>Bogotá - Tenjo - Bogotá</t>
  </si>
  <si>
    <t>Bogotá - Salida hacia el Municipio de Tenjo (Cundinamarca) Colegio Bauhaus de la Montaña - Bogotá</t>
  </si>
  <si>
    <t>Sede Macarena B Carera 4 No. 26B-54</t>
  </si>
  <si>
    <t>Claudia Castro</t>
  </si>
  <si>
    <t>3112512708 - SE SOLICITA TRANSPORTE PARA 66 PASAJEROS</t>
  </si>
  <si>
    <t>CC 52068583</t>
  </si>
  <si>
    <t>FCE7</t>
  </si>
  <si>
    <t>SE CANCELA SALIDA POR FALTA DE VIATICOS CORREO DEL martes 26/05/2026 4:52 p. m.</t>
  </si>
  <si>
    <t>FCE14</t>
  </si>
  <si>
    <t>Bogota- Espinal  CI Nataima  Agrosavia- Guamo-  Saldaña - Espinal  -  Bogota, en Saldaña  4 k en   carretera  destapada  para  llegar al  CI las  Lagunas  Fedearroz</t>
  </si>
  <si>
    <t>Bogota- Espinal CI Nataima Agrosavia- Guamo- Saldaña - espinal - Bogota, en
saldaña 4 k en carretera destapada para llegar al CI las Lagunas Fedearroz</t>
  </si>
  <si>
    <t>Luis Francisco Becerra Galindo</t>
  </si>
  <si>
    <t>CC 79632059</t>
  </si>
  <si>
    <t>Bogotá - Tocancipá - Sesquilé - Guatavita - Bogotá</t>
  </si>
  <si>
    <t>CLAUDIA GUERRERO</t>
  </si>
  <si>
    <t>Bogotá - ESPINAL - Bogotá</t>
  </si>
  <si>
    <t>Juan Barreto</t>
  </si>
  <si>
    <t>Bogotá-Marengo Tibaitatá-Mosquera-Bogotá</t>
  </si>
  <si>
    <t>SANDRA GARZÓN</t>
  </si>
  <si>
    <t>BOGOTÁ - VIANÍ (CUNDINAMARCA) VÍA VEREDAL DESTAPADA 5 KM- FINCA LA FRANJA - BOGOTÁ, ESTE RECORRIDO CORRESPONDE AL PRIMER Y ÚLTIMO DÍA YA QUE LOS ESTUDIANTES PERNOTARÁN EN LA FINCA.</t>
  </si>
  <si>
    <t>3:00: p. m.</t>
  </si>
  <si>
    <t>Mery Helen Tijaro</t>
  </si>
  <si>
    <t>CC 52087520SE SOLICITA TRANSPORTE PARA 50 PASAJEROS - 2 buses  30 pasajeros con buen espacio de</t>
  </si>
  <si>
    <t xml:space="preserve"> Bogotá – Villavicencio- Puerto López a llegar a la 
Vereda la Vigía – Villavicencio – Bogotá </t>
  </si>
  <si>
    <t>Día 1: Bogotá – Villavicencio - Finca Campestre La Carolina, Kilómetro 7 Vía 
Puerto López Día 2: Finca Campestre La Carolina – Alto Menegua – Finca Campestre Día 3: Finca Campestre La Carolina,– Villavicencio - Bogotá</t>
  </si>
  <si>
    <t>Universidad Distrital sede Macarena A</t>
  </si>
  <si>
    <t>12:00 MEDIO DIA</t>
  </si>
  <si>
    <t>8:00 p.m</t>
  </si>
  <si>
    <t>Sergio Miranda</t>
  </si>
  <si>
    <t>CC 79600676 BUS PARA 24 PASAJEROS</t>
  </si>
  <si>
    <t>FCE13</t>
  </si>
  <si>
    <t xml:space="preserve">Bogotá - parque Jaime Duque- Bogotá </t>
  </si>
  <si>
    <t xml:space="preserve">Bogotá – Parque Jaime Duque, Tocancipá, Cundinamarca – Bogotá </t>
  </si>
  <si>
    <t>Elda Janneth Villarreal Gil, Andrés Venegas
Segura y Maritza Mateus
Vargas</t>
  </si>
  <si>
    <t>3005868257, 3118243992 y 3214780943</t>
  </si>
  <si>
    <t xml:space="preserve">CC 80059659 - SE SOLICITA TRANSPORTE PARA 79 PASAJEROS </t>
  </si>
  <si>
    <t>FCE15</t>
  </si>
  <si>
    <t>Gloria Raquel Dávila González</t>
  </si>
  <si>
    <t>CC 52192413</t>
  </si>
  <si>
    <t>FCE16</t>
  </si>
  <si>
    <t>Bogotá - Tenjo Fabrica Bimbo - Bogotá</t>
  </si>
  <si>
    <t>Universidad Distrital Francisco José de Caldas Sede Macarena B Carrera 4A #26D-54</t>
  </si>
  <si>
    <t>Nelly Bibiana
Morales Posada
Jaidith Marisol
Ramos Rincón</t>
  </si>
  <si>
    <t>CC 53003380</t>
  </si>
  <si>
    <t>Bogotá-Ibague- Cañon de Combeima- Bogotá</t>
  </si>
  <si>
    <t>Diana Barreto</t>
  </si>
  <si>
    <t>Bogotá - Sasaima - Villeta-Bogota</t>
  </si>
  <si>
    <t>54251976 - SE SOLICITA SERVICIO PARA TRANSPORTAR 62 PASAJEROS</t>
  </si>
  <si>
    <t>Bogotá Sede Central-Cota-Chía-Cajicá-Zipaquirá-Cogua-Bogotá Sede Central</t>
  </si>
  <si>
    <t>Bogotá Sede Central-Cota-Chia-Cajica-Zipaquira-Cogua- Bogotá Sede Central</t>
  </si>
  <si>
    <t>Bogota- Sibate, Pasca, Sibate, Bogota</t>
  </si>
  <si>
    <t>Bpgota- Sibate, Pasca, Sibate, Bogota</t>
  </si>
  <si>
    <t>10:00 PM</t>
  </si>
  <si>
    <t>Lyndon Carvajal</t>
  </si>
  <si>
    <t>86002561 - SE SOLICITA TRANSPORTE PARA 50 PASAJEROS</t>
  </si>
  <si>
    <t>Bogotá - Armero - Ibagué - El Espinal - Bogotá</t>
  </si>
  <si>
    <t>Oscar Rodríguez</t>
  </si>
  <si>
    <t>Bogotá-Soacha-Silvania-Tibacuy-Cerro Quininí-Bogotá</t>
  </si>
  <si>
    <t>William Ariza</t>
  </si>
  <si>
    <t>Bogota – Relleno Sanitario Doña Juana - Nemocon - Tunja - Villa de leyva – Raquira - Bogota</t>
  </si>
  <si>
    <t>Doribel Sánchez - Fernando Sanchez</t>
  </si>
  <si>
    <t>Bogotá D.C., Tena, Apulo, Tocaima, Ibagué, Bogotá. D.C</t>
  </si>
  <si>
    <t>Erney Ramos</t>
  </si>
  <si>
    <t>bogota-chingaza-gacheta-bogota. Visita día 1: se iniciará recorrido Bogotá vía Sueva con párada en Páramo de Chingaza Ruta del Agua por 1 hora - Se continuará a Sueva y se realizará la caminata a la Cascada de Sueva por 4 horas. Se retornara a Gacheta. Día 2. Muestreo de hongos con retorno a Bogotá a las 3pm</t>
  </si>
  <si>
    <t>6:00: p. m.</t>
  </si>
  <si>
    <t>CC 1019013159 - Bus 30 pasajeros con buen espacio de 
maletas</t>
  </si>
  <si>
    <t>Bogotá - Santamaría Vía Macanal - Santa María, 56, Boyacá - Bogotá</t>
  </si>
  <si>
    <t>Universidad Distrital sede Macarena B</t>
  </si>
  <si>
    <t>9:00 A.M</t>
  </si>
  <si>
    <t>7:00 P.M</t>
  </si>
  <si>
    <t>José Manuel Flórez 
Pérez</t>
  </si>
  <si>
    <t>CC 5937474 - BUS CAPACIDAD 35 PASAJEROS</t>
  </si>
  <si>
    <t>FCE17</t>
  </si>
  <si>
    <t>Bogotá (Planetario Distrital) - Ciudad Bolivar - Rellleno Sanitario doña Juana - Embalse la regadera - Paramo de Sumapaz (Laguna cajones y cajitas) -Bogotá (Planetario Distrital)</t>
  </si>
  <si>
    <t>Bogotá - Ciudad Bolivar Laguna cajones y cajitas (Paramo de Sumapaz)  - Bogotá</t>
  </si>
  <si>
    <t>Planetario Distrital, Calle 26b No. 5-93</t>
  </si>
  <si>
    <t>José Novoa Patiño</t>
  </si>
  <si>
    <t>CC 79327682</t>
  </si>
  <si>
    <t xml:space="preserve">Bogotá - laguna de Chisacá- Bogotá </t>
  </si>
  <si>
    <t>Bogotá - Laguna de chizacá - Bogotá</t>
  </si>
  <si>
    <t>DIANA GARZÓN</t>
  </si>
  <si>
    <t>37861445 - SE SOLICITA SERVICIO PARA TRANSPORTAR 63 PASAJEROS</t>
  </si>
  <si>
    <t>Bogotá D.C. - Puerto Lopez - Bogotá D.C</t>
  </si>
  <si>
    <t>LUIS CASTILLO</t>
  </si>
  <si>
    <t>Bogotá - Yopal - villavicencio - Bogota</t>
  </si>
  <si>
    <t>Fabian Hernández</t>
  </si>
  <si>
    <t>Bogotá, Sutatausa, Fuquene, Raquira, Villa de Leyva, Tunja, Bogotá</t>
  </si>
  <si>
    <t>Carlos Rodriguez</t>
  </si>
  <si>
    <t>Bogotá - laguna de Chisacá</t>
  </si>
  <si>
    <t>37861445 - SE SOLICITA SERVICIO PARA TRANSPORTAR 61 PASAJEROS</t>
  </si>
  <si>
    <t>Bogotá-Viota-Vereda el Brasil-Finca Mogambo-Bogotá</t>
  </si>
  <si>
    <t>Antonio Guzmán</t>
  </si>
  <si>
    <t>FCE18</t>
  </si>
  <si>
    <t xml:space="preserve">Bogotá – Armenia - Reserva Andes, Salento, Quindío - Universidad Del Quindío, Armenia - Bogotá </t>
  </si>
  <si>
    <t>Jhon Alexander Osorio</t>
  </si>
  <si>
    <t>CC 89004788</t>
  </si>
  <si>
    <t>FCE19</t>
  </si>
  <si>
    <t>Bogotá - Desierto de la Tatacoa - Baraya - Bogotá</t>
  </si>
  <si>
    <t>Luis Carlos Garcia y Jairo Alberto Montenegro</t>
  </si>
  <si>
    <t>3208263337 y 3112345385</t>
  </si>
  <si>
    <t>FCE20</t>
  </si>
  <si>
    <t>Bogotá _ Cali  - Palmira : Bogotá</t>
  </si>
  <si>
    <t>Adriana E. Castillo
Hernández</t>
  </si>
  <si>
    <t>FCE21</t>
  </si>
  <si>
    <t>Bogotá-Medellín-Bogotá</t>
  </si>
  <si>
    <t>Sede Bosa Porvenir, dirección: Calle 52 Sur # 93D - 97</t>
  </si>
  <si>
    <t>María Yaneth Álvarez Álvarez, Ruth Helena Vallejo Sierra y Johann Enrique Pírela Morillo</t>
  </si>
  <si>
    <t>3154254281, 3112315924  y 3116776016</t>
  </si>
  <si>
    <t>CC 51658231</t>
  </si>
  <si>
    <t>Sede Macarena B. Carrera 4A # 26D - 54 / BOGOTÁ - EL CASTILLO, META - BOGOTÁ / Sede Macarena B. Carrera 4A # 26D - 54</t>
  </si>
  <si>
    <t>Día 1 Salida 5:30 am de la Sede Macarena B, Universidad Distrital Francisco 
José de Caldas, Bogotá hacia El Castillo, Meta. Una parada en via Chipaque 
para desayuno entre 8 y 9 am. Día 2 No se necesita transporte Día 3 No se necesita transporte Día 4 Salida 3:00 pm del El Castillo, Meta hacia Sede Macarena B, Universidad 
Distrital Francisco José de Caldas, Bogotá.</t>
  </si>
  <si>
    <t xml:space="preserve">Oscar Mahecha </t>
  </si>
  <si>
    <t>CC 80770570 - Dos buses con capacidad de 30 pasajeros ( Capacidad para bastante equipaje)</t>
  </si>
  <si>
    <t>BOGOTÁ - SANTAMARÍA, BOYACÁ - BOGOTÁ</t>
  </si>
  <si>
    <t>1 de junio (Lunes):
6:00 am : Salida del bus Sede de la Macarena B, 7:30 pm: Salida de Bogota 
Autopista norte, 11:00 am llegada a santamaria boyaca. 
4 de Junio (Jueves):02:00 pm salida del municipio de santa maria boyaca, 
7:00pm llegada a la ciudaad de bogota, sede macarena b 8:00pm</t>
  </si>
  <si>
    <t>6:00 a.m</t>
  </si>
  <si>
    <t>JULIAN YESSID ARIAS PINEDA</t>
  </si>
  <si>
    <t>CC 1030561175 -  buses con capacidad de 30 personas 
debido a que se necesita espacio para 
alojar maletas de campo, materiales y 
equipos para 4 días de trabajo. 
Preferiblemente que el bus cuenta con 
buenos maleteros y/o parrilla en el techo.</t>
  </si>
  <si>
    <t>Sede Ingeniería- Carrera 8 # 40 - 62 / BOGOTÁ - CALI - BOGOTÁ / Sede Ingeniería- Carrera 8 # 40 - 62</t>
  </si>
  <si>
    <t>Bogotá -Cali - Universidad Icesi- Cali- Bogotá (Cuarta Conferencia Colombiana 
Matemáticas Aplicadas e Industriales (MAPI 4) Se realizarán recorridos dentro de la 
zona urbana de</t>
  </si>
  <si>
    <t>7:00 a.m</t>
  </si>
  <si>
    <t>7:00pm</t>
  </si>
  <si>
    <t>Yudy Marcela 
Bolaños Rivera - Gabriel Bravo Ríos</t>
  </si>
  <si>
    <t xml:space="preserve">3106390329 - 317 4616704 </t>
  </si>
  <si>
    <t>CC 34315568 - bus con capacidad de 30 pasajeros</t>
  </si>
  <si>
    <t>SANTA MARTA</t>
  </si>
  <si>
    <t>CC 19407164 - Saliendo desde la Facultad Tecnológica -  se solicita apliar el plazo de la salida por correo del lunes 1/06/2026 2:14 p. m.</t>
  </si>
  <si>
    <t>Sede Macarena B. Carrera 4A # 26D - 54 / BOGOTÁ - NEIVA, VILLAVIEJA, DESIERTO DE LA TATACOA (DISPONIBILIDAD DE VEHÍCULO) / Sede Macarena B. Carrera 4A # 26D - 54</t>
  </si>
  <si>
    <t>Día 1: Salida de Bogotá, Cundinamarca, Universidad Distrital F.J.C, Mac. B. –
Llegada al Desierto de la Tatacoa, Los Hoyos
Día 2: Movimiento dentro del Desierto Los Hoyos – Xilopalos
Día 3: Movimiento dentro del Desierto Los Hoyos – La Victoria
Día 4: Salida del Desierto de la Tatacoa – Villa Vieja - Arribo a Bogotá,
Cundinamarca, Universidad Distrital F.J.C, Mac. B.</t>
  </si>
  <si>
    <t>12:00 a.m</t>
  </si>
  <si>
    <t>Alexandra Rueda Esteban</t>
  </si>
  <si>
    <t>Bogotá Sogamoso Mongui Tunja Ventaquemada Bogotá</t>
  </si>
  <si>
    <t>Oscar Medina</t>
  </si>
  <si>
    <t>7174666 - SE SOLICITA SERVICIO PARA 54 PASAJEROS</t>
  </si>
  <si>
    <t>Bogotá- Soacha-El Colegio -La mesa-Anapoima-Tocaima-Girardot-Bogotá</t>
  </si>
  <si>
    <t>Sede Central calle 40- Soacha-El Colegio -La mesa-Anapoima-Tocaima-Girardot- Sede central calle 40</t>
  </si>
  <si>
    <t>Cesar Polanco</t>
  </si>
  <si>
    <t>Bogota - La Calera - Guasca - Guatavita - Sesquile -Bogotá</t>
  </si>
  <si>
    <t>Helmut Espinosa</t>
  </si>
  <si>
    <t>FCE22</t>
  </si>
  <si>
    <t>Bogotá - Villeta - Guduas- Honda - Armero Guayabal - San Juan de Río Seco - Bogotá</t>
  </si>
  <si>
    <t>Elsy Yaneth
Castillo
Ordoñez
Diego Bernardo
Rendón Lara
Adriana López
Camacho
Giovanny
Araque</t>
  </si>
  <si>
    <t xml:space="preserve">310 6181950, 318 6967167, 3132633405 y 3143234858 </t>
  </si>
  <si>
    <t>SE SOLICITA SERVICIO PARA TRANSPORTAR 86 PASAJEROS</t>
  </si>
  <si>
    <t>Bogotá- Tunja- Sogamoso- Aquitania-Bogota</t>
  </si>
  <si>
    <t>Bogotá, Fusagasuga, Girardot, Nariño, Bogota</t>
  </si>
  <si>
    <t>Bogota, Girardot, nariño, Bogota</t>
  </si>
  <si>
    <t>Bogotá El Rosal, La Vega, Villeta, Vereda Quebrada Honda Villeta, Guaduas,  Puerto Salgar-Bogotá</t>
  </si>
  <si>
    <t>Sede central calle 40 UD- El Rosal, La Vega, Villeta, Vereda Quebrada Honda Villeta, Guaduas,  Puerto Salgar-sede central calle 40.</t>
  </si>
  <si>
    <t>Bogotá - Samacá-Asocoque-Bogota</t>
  </si>
  <si>
    <t>Gabriel Escobar</t>
  </si>
  <si>
    <t>Bogotá D.C. (Recorridos a nivel distrital), Viotá - Bogotá D.C.</t>
  </si>
  <si>
    <t xml:space="preserve">Salida de la Sede Macarena B de la Universidad Distrital Francisco José de 
Caldas, llegada al Sendero Ambiental Mogambo en Viotá (específicamente a 
la entrada del sendero), Regreso a Bogotá, llegada a la Sede Macarena B de la 
Universidad Distrital Francisco José de Caldas (específicamente a la entrada de 
la sede Macarena B). </t>
  </si>
  <si>
    <t>Javier Andrés 
Matulevich Peláez-Marisol Ocampo</t>
  </si>
  <si>
    <t>3163539404 - 3143805772</t>
  </si>
  <si>
    <t>CC 79764558 - 2 colectivos con capacidad de 20 pasajeros - SE SOLICITA SERVICIO PARA TRANSPORTAR 35 PASAJEROS POR TEMAS DE ACCESO ZONA RURAL EL DOCENTE REQUIERE DOS BUSETAS PEQUEÑAS</t>
  </si>
  <si>
    <t>Bogota - Soacha - Sibate - Madrid - El Rosal – Bogota</t>
  </si>
  <si>
    <t>Bogota - Soacha - Sibate - Madrid - El Rosal - Bogota</t>
  </si>
  <si>
    <t>Diego Torres</t>
  </si>
  <si>
    <t>MOSQUERA-DLIA CAR-</t>
  </si>
  <si>
    <t>Bogota - Anapoima - Bogota</t>
  </si>
  <si>
    <t>Carlos Torres</t>
  </si>
  <si>
    <t>Bogotá - Chía - Cajicá - Zipaquirá - Bogotá</t>
  </si>
  <si>
    <t>Salida de La sede Central en Bogotá_Guaimaral Industria Producción Vigas laminadas_ Bogotá</t>
  </si>
  <si>
    <t>Esperanza Pulido</t>
  </si>
  <si>
    <t>Sede Macarena B. Carrera 4A # 26D - 54 / BOGOTÁ - CARTAGENA - BOGOTÁ; SE REALIZARÁ RECORRIDO MARÍTIMO A ISLA GRANDE / Sede Macarena B. Carrera 4A # 26D - 54</t>
  </si>
  <si>
    <t>5 de junio (viernes):
10:00 am : Salida del bus Sede de la Macarena B 
11:30 pm: Salida de Bogota Calle 80
6 de junio (sabado): 08:00 am llegada a la ciudaad de cartagena, puerto de la 
bodeguita 
12 de junio (viernes):
7:00 pm regreso a bogota, recogida cartagena de indias
13 de junio (sabado):
4:00pm llegada a la ciudaad de bogota, sede macarena b 5:00 pm</t>
  </si>
  <si>
    <t>10:00am</t>
  </si>
  <si>
    <t>1 bus con capacidad de 40 personas 
debido a que se necesita espacio para 
alojar maletas de campo, materiales y 
equipos para 12 días de trabajo. DEBIDO A QUE EL DESPLAZAMIENTO ES LARGO SE REQUIERE VEHÍCULO CON BAÑO</t>
  </si>
  <si>
    <t>Bogota - Cucunuba (911T) – Tausa – Coagua - Bogota</t>
  </si>
  <si>
    <t>79985730 - SERVICIO CANCELADO POR EL DOCENTE</t>
  </si>
  <si>
    <t>Bogota - Florencia (Caqueta) Bogotá</t>
  </si>
  <si>
    <t>Bogota - Florencia (Caqueta)</t>
  </si>
  <si>
    <t>Bogotá - La Calera - Guatavita – Tunja - Villa de Leyva – Ubaté - Laguna de Fúquene - Cucunubá - Bogotá</t>
  </si>
  <si>
    <t>Alejandro Copete</t>
  </si>
  <si>
    <t>Bogotá, Ubaté, Laguna de Fúquene, Ráquira, Tinjacá, Villa de Leyva, Sutamarchán, Puente de Boyacá, Bogotá,</t>
  </si>
  <si>
    <t>Universidad Distrital Cra 8 # 40b-78, Bogotá - San gil- Santander Barichara, Santander- San Gil - Santander - Universidad Distrital Cra 8 # 40b-78, Bogotá</t>
  </si>
  <si>
    <t>Bogotá - SANTA MARTA  - Riohacha - Manaure - Barranquilla - Cartagena -Bogotá</t>
  </si>
  <si>
    <t>Bogota, santa Martha, riohacha, manaure, uribia, Barranquilla, cartagena</t>
  </si>
  <si>
    <t>SEDE ADUANILLA DE PAIBA</t>
  </si>
  <si>
    <t>Fernando Sanchez</t>
  </si>
  <si>
    <t>BOGOTA - NEMOCON - BOGOTA</t>
  </si>
  <si>
    <t>NEMOCON</t>
  </si>
  <si>
    <t>FACULTAD DE ARTES CARRERA 13 CON 14</t>
  </si>
  <si>
    <t>Dilma Valderrama
Deisy Hernández</t>
  </si>
  <si>
    <t>3166163374
3115149182</t>
  </si>
  <si>
    <t>CC 51585403 - SE MODIFICA FECHA DE SERVICIO MEDIANTE CORREO DEL jueves 28/05/2026 11:34 a. m.</t>
  </si>
  <si>
    <t>Sede Central Calle 40 Carrera 8 universidad distrital -Bogotá- Soacha Parque Ecológico La Poma Bogotá</t>
  </si>
  <si>
    <t>Sede Central Calle 40 Carrera 8 universidad distrital -Bogotá- Soacha Parque Ecológico La Poma</t>
  </si>
  <si>
    <t>Niria Bonza</t>
  </si>
  <si>
    <t>Bogota- Mondoñedo- Girardot- La Mesa- Bogota</t>
  </si>
  <si>
    <t>Martin Sánchez</t>
  </si>
  <si>
    <t>Bogota - Mondoñedo - Girardot - Bogota</t>
  </si>
  <si>
    <t>Laura Diaz</t>
  </si>
  <si>
    <t>Bogotá Ibague Mosquera Bogotá</t>
  </si>
  <si>
    <t>facultad de artes - museo nacional - facultad de artes</t>
  </si>
  <si>
    <t>Tatiana Arango</t>
  </si>
  <si>
    <t>300 7116917</t>
  </si>
  <si>
    <t>Día 1: Bogotá, Villavicencio o vía Choachí, Cáqueza, Monruta, El Campín, Ubatoque, Pantano de Carlos y el Páramo, Bogotá sede Sabio Caldas.</t>
  </si>
  <si>
    <t>BOGOTA _CHIPAQUE _ TALENTOS CAQUEZA _BOGOTA</t>
  </si>
  <si>
    <t>SEDE BOSA PORVENIR, dirección: Calle 52 Sur # 93D - 97</t>
  </si>
  <si>
    <t>Jaime Gil</t>
  </si>
  <si>
    <t>Bogotá -El Guamo – Finca la Libertad- Municipio de La Vega (Cundinamarca)-Laguna de Tabacal- Bogotá</t>
  </si>
  <si>
    <t>FINCA LA LIBERTAD (CACHIPAY)</t>
  </si>
  <si>
    <t>Bogotá - San Francisco- villeta - San Francisco - Bogotá</t>
  </si>
  <si>
    <t>Bogotá- Villeta- Bogotá</t>
  </si>
  <si>
    <t>Julian Chalá</t>
  </si>
  <si>
    <r>
      <t xml:space="preserve">CC 1020712981 - 2 buses con capacidad de 30 personas -  </t>
    </r>
    <r>
      <rPr>
        <sz val="8"/>
        <color rgb="FFFF0000"/>
        <rFont val="Calibri"/>
        <family val="2"/>
      </rPr>
      <t xml:space="preserve">SE MODIFICA CANTIDAD DE PASAJERO A 39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</si>
</sst>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/m/yy;@"/>
    <numFmt numFmtId="165" formatCode="_(* #,##0.00_);_(* \(#,##0.00\);_(* &quot;-&quot;??_);_(@_)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sz val="8"/>
      <name val="Calibri"/>
      <family val="2"/>
    </font>
    <font>
      <sz val="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6" fillId="5" borderId="1" xfId="0" applyNumberFormat="1" applyFont="1" applyFill="1" applyBorder="1" applyAlignment="1">
      <alignment horizontal="center" vertical="center"/>
    </xf>
    <xf numFmtId="20" fontId="6" fillId="5" borderId="1" xfId="0" applyNumberFormat="1" applyFont="1" applyFill="1" applyBorder="1" applyAlignment="1">
      <alignment horizontal="center" vertical="center" wrapText="1"/>
    </xf>
    <xf numFmtId="0" fontId="6" fillId="5" borderId="1" xfId="2" applyFont="1" applyFill="1" applyBorder="1" applyAlignment="1" applyProtection="1">
      <alignment horizontal="center" vertical="center" wrapText="1"/>
      <protection locked="0" hidden="1"/>
    </xf>
    <xf numFmtId="1" fontId="5" fillId="5" borderId="1" xfId="3" applyNumberFormat="1" applyFont="1" applyFill="1" applyBorder="1" applyAlignment="1">
      <alignment horizontal="center" vertical="center"/>
    </xf>
    <xf numFmtId="166" fontId="5" fillId="5" borderId="1" xfId="3" applyNumberFormat="1" applyFont="1" applyFill="1" applyBorder="1" applyAlignment="1">
      <alignment vertical="center"/>
    </xf>
    <xf numFmtId="166" fontId="5" fillId="5" borderId="1" xfId="3" applyNumberFormat="1" applyFont="1" applyFill="1" applyBorder="1" applyAlignment="1">
      <alignment horizontal="center" vertical="center"/>
    </xf>
    <xf numFmtId="0" fontId="5" fillId="5" borderId="1" xfId="1" applyNumberFormat="1" applyFont="1" applyFill="1" applyBorder="1" applyAlignment="1">
      <alignment horizontal="center" vertical="center"/>
    </xf>
    <xf numFmtId="166" fontId="5" fillId="0" borderId="1" xfId="3" applyNumberFormat="1" applyFont="1" applyBorder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20" fontId="6" fillId="6" borderId="1" xfId="0" applyNumberFormat="1" applyFont="1" applyFill="1" applyBorder="1" applyAlignment="1">
      <alignment horizontal="center" vertical="center"/>
    </xf>
    <xf numFmtId="20" fontId="6" fillId="6" borderId="1" xfId="0" applyNumberFormat="1" applyFont="1" applyFill="1" applyBorder="1" applyAlignment="1">
      <alignment horizontal="center" vertical="center" wrapText="1"/>
    </xf>
    <xf numFmtId="0" fontId="6" fillId="6" borderId="1" xfId="2" applyFont="1" applyFill="1" applyBorder="1" applyAlignment="1" applyProtection="1">
      <alignment horizontal="center" vertical="center" wrapText="1"/>
      <protection locked="0" hidden="1"/>
    </xf>
    <xf numFmtId="1" fontId="5" fillId="6" borderId="1" xfId="3" applyNumberFormat="1" applyFont="1" applyFill="1" applyBorder="1" applyAlignment="1">
      <alignment horizontal="center" vertical="center"/>
    </xf>
    <xf numFmtId="166" fontId="5" fillId="6" borderId="1" xfId="3" applyNumberFormat="1" applyFont="1" applyFill="1" applyBorder="1" applyAlignment="1">
      <alignment vertical="center"/>
    </xf>
    <xf numFmtId="166" fontId="5" fillId="6" borderId="1" xfId="3" applyNumberFormat="1" applyFont="1" applyFill="1" applyBorder="1" applyAlignment="1">
      <alignment horizontal="center" vertical="center"/>
    </xf>
    <xf numFmtId="0" fontId="5" fillId="6" borderId="1" xfId="1" applyNumberFormat="1" applyFont="1" applyFill="1" applyBorder="1" applyAlignment="1">
      <alignment horizontal="center" vertical="center"/>
    </xf>
    <xf numFmtId="166" fontId="5" fillId="6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1" fontId="5" fillId="5" borderId="1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5" borderId="1" xfId="3" applyNumberFormat="1" applyFont="1" applyFill="1" applyBorder="1" applyAlignment="1">
      <alignment horizontal="center" vertical="center" wrapText="1"/>
    </xf>
    <xf numFmtId="166" fontId="5" fillId="5" borderId="1" xfId="3" applyNumberFormat="1" applyFont="1" applyFill="1" applyBorder="1" applyAlignment="1">
      <alignment vertical="center" wrapText="1"/>
    </xf>
  </cellXfs>
  <cellStyles count="4">
    <cellStyle name="Millares" xfId="1" builtinId="3"/>
    <cellStyle name="Millares 2" xfId="3" xr:uid="{B667BB7E-D132-418A-A22E-DF89C1B0A604}"/>
    <cellStyle name="Normal" xfId="0" builtinId="0"/>
    <cellStyle name="Normal 2 2" xfId="2" xr:uid="{FC6332AD-D1AF-426E-B6CB-9365E7C68E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ACTURACION\Downloads\LQ%20U%20Distrital%20-%202026.xlsx" TargetMode="External"/><Relationship Id="rId1" Type="http://schemas.openxmlformats.org/officeDocument/2006/relationships/externalLinkPath" Target="LQ%20U%20Distrital%20-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RAMACION"/>
      <sheetName val="Anexo 1"/>
      <sheetName val="MOVIL"/>
    </sheetNames>
    <sheetDataSet>
      <sheetData sheetId="0"/>
      <sheetData sheetId="1">
        <row r="7">
          <cell r="A7" t="str">
            <v>ITEM</v>
          </cell>
          <cell r="B7" t="str">
            <v>SALIDA</v>
          </cell>
          <cell r="C7" t="str">
            <v>RECORRIDO INTERNO</v>
          </cell>
          <cell r="D7" t="str">
            <v>LLEGADA</v>
          </cell>
          <cell r="E7" t="str">
            <v>DIAS DE 
SERVICIO</v>
          </cell>
          <cell r="F7" t="str">
            <v>No. PASAJEROS</v>
          </cell>
          <cell r="G7" t="str">
            <v xml:space="preserve">CANTIDAD SERVICIOS </v>
          </cell>
          <cell r="H7" t="str">
            <v xml:space="preserve">VALOR BUS 40 PASAJEROS </v>
          </cell>
          <cell r="I7" t="str">
            <v xml:space="preserve">VALOR DIA ADICIONAL BUS 40 PASAJEROS </v>
          </cell>
          <cell r="J7" t="str">
            <v xml:space="preserve">VALOR BUS 45 PASAJEROS </v>
          </cell>
          <cell r="K7" t="str">
            <v xml:space="preserve">VALOR DIA ADICIONAL BUS 45 PASAJEROS </v>
          </cell>
          <cell r="L7" t="str">
            <v xml:space="preserve">VALOR BUS 30 PASAJEROS </v>
          </cell>
          <cell r="M7" t="str">
            <v xml:space="preserve">VALOR DIA ADICIONAL BUS 30 PASAJEROS </v>
          </cell>
          <cell r="N7" t="str">
            <v xml:space="preserve">VALOR BUSETA 25 PASAJEROS </v>
          </cell>
          <cell r="O7" t="str">
            <v xml:space="preserve">VALOR DIA ADICIONAL BUSETA 25 PASAJEROS </v>
          </cell>
          <cell r="P7" t="str">
            <v xml:space="preserve">VALOR MICRO 19 PASAJEROS </v>
          </cell>
          <cell r="Q7" t="str">
            <v xml:space="preserve">VALOR DIA ADICIONAL CAMIONETA 19 PASAJEROS </v>
          </cell>
          <cell r="R7" t="str">
            <v xml:space="preserve">VALOR MICRO 16 PASAJEROS </v>
          </cell>
          <cell r="S7" t="str">
            <v xml:space="preserve">VALOR DIA ADICIONAL CAMIONETA 16 PASAJEROS </v>
          </cell>
          <cell r="T7" t="str">
            <v>FACULTAD</v>
          </cell>
          <cell r="U7" t="str">
            <v>BUS 40P</v>
          </cell>
          <cell r="V7" t="str">
            <v>BUS 45P</v>
          </cell>
          <cell r="W7" t="str">
            <v>BUS 30P</v>
          </cell>
          <cell r="X7" t="str">
            <v>BUSETA 25P</v>
          </cell>
          <cell r="Y7" t="str">
            <v>MICRO 19P</v>
          </cell>
          <cell r="Z7" t="str">
            <v>MICRO 16P</v>
          </cell>
          <cell r="AA7" t="str">
            <v>TOTAL UNIT POR SERVICIO</v>
          </cell>
          <cell r="AB7" t="str">
            <v>TOTAL SERVICIOS</v>
          </cell>
        </row>
        <row r="8">
          <cell r="A8">
            <v>1</v>
          </cell>
          <cell r="B8" t="str">
            <v>Sede Ingeniería- Carrera 8 # 40 - 62</v>
          </cell>
          <cell r="C8" t="str">
            <v>Sede Ingeniería- Carrera 8 # 40 - 62 / BOGOTÁ - CALI - BOGOTÁ / Sede Ingeniería- Carrera 8 # 40 - 62</v>
          </cell>
          <cell r="D8" t="str">
            <v>Sede Ingeniería- Carrera 8 # 40 - 62</v>
          </cell>
          <cell r="E8">
            <v>6</v>
          </cell>
          <cell r="F8">
            <v>30</v>
          </cell>
          <cell r="G8">
            <v>1</v>
          </cell>
          <cell r="H8">
            <v>15600000</v>
          </cell>
          <cell r="I8">
            <v>1840000</v>
          </cell>
          <cell r="J8">
            <v>16380000</v>
          </cell>
          <cell r="K8">
            <v>1840000</v>
          </cell>
          <cell r="L8">
            <v>14820000</v>
          </cell>
          <cell r="M8">
            <v>1656000</v>
          </cell>
          <cell r="N8">
            <v>14040000</v>
          </cell>
          <cell r="O8">
            <v>1564000</v>
          </cell>
          <cell r="P8">
            <v>13260000</v>
          </cell>
          <cell r="Q8">
            <v>1472000</v>
          </cell>
          <cell r="R8">
            <v>12480000</v>
          </cell>
          <cell r="S8">
            <v>1380000</v>
          </cell>
          <cell r="T8" t="str">
            <v>FCMN</v>
          </cell>
          <cell r="W8">
            <v>1</v>
          </cell>
          <cell r="AA8">
            <v>14820000</v>
          </cell>
          <cell r="AB8">
            <v>14820000</v>
          </cell>
        </row>
        <row r="9">
          <cell r="A9">
            <v>2</v>
          </cell>
          <cell r="B9" t="str">
            <v>Sede Ingeniería- Carrera 8 # 40 - 62</v>
          </cell>
          <cell r="C9" t="str">
            <v>Sede Ingeniería- Carrera 8 # 40 - 62 / BOGOTÁ - BARRANQUILLA - BOGOTÁ  / Sede Ingeniería- Carrera 8 # 40 - 62</v>
          </cell>
          <cell r="D9" t="str">
            <v>Sede Ingeniería- Carrera 8 # 40 - 62</v>
          </cell>
          <cell r="E9">
            <v>6</v>
          </cell>
          <cell r="F9">
            <v>52</v>
          </cell>
          <cell r="G9">
            <v>1</v>
          </cell>
          <cell r="H9">
            <v>18000000</v>
          </cell>
          <cell r="I9">
            <v>2400000</v>
          </cell>
          <cell r="J9">
            <v>18900000</v>
          </cell>
          <cell r="K9">
            <v>2400000</v>
          </cell>
          <cell r="L9">
            <v>17100000</v>
          </cell>
          <cell r="M9">
            <v>2160000</v>
          </cell>
          <cell r="N9">
            <v>16200000</v>
          </cell>
          <cell r="O9">
            <v>2040000</v>
          </cell>
          <cell r="P9">
            <v>15300000</v>
          </cell>
          <cell r="Q9">
            <v>1920000</v>
          </cell>
          <cell r="R9">
            <v>14400000</v>
          </cell>
          <cell r="S9">
            <v>1800000</v>
          </cell>
          <cell r="T9" t="str">
            <v>FCMN</v>
          </cell>
          <cell r="W9">
            <v>2</v>
          </cell>
          <cell r="AA9">
            <v>34200000</v>
          </cell>
          <cell r="AB9">
            <v>34200000</v>
          </cell>
        </row>
        <row r="10">
          <cell r="A10">
            <v>3</v>
          </cell>
          <cell r="B10" t="str">
            <v>Sede Macarena B. Carrera 4A # 26D - 54</v>
          </cell>
          <cell r="C10" t="str">
            <v>Sede Macarena B. Carrera 4A # 26D - 54 / BOGOTÁ - SANTAMARÍA, BOYACÁ - BOGOTÁ / Sede Macarena B. Carrera 4A # 26D - 54</v>
          </cell>
          <cell r="D10" t="str">
            <v>Sede Macarena B. Carrera 4A # 26D - 54</v>
          </cell>
          <cell r="E10">
            <v>4</v>
          </cell>
          <cell r="F10">
            <v>70</v>
          </cell>
          <cell r="G10">
            <v>1</v>
          </cell>
          <cell r="H10">
            <v>8000000</v>
          </cell>
          <cell r="I10">
            <v>1840000</v>
          </cell>
          <cell r="J10">
            <v>8400000</v>
          </cell>
          <cell r="K10">
            <v>1840000</v>
          </cell>
          <cell r="L10">
            <v>7600000</v>
          </cell>
          <cell r="M10">
            <v>1656000</v>
          </cell>
          <cell r="N10">
            <v>7200000</v>
          </cell>
          <cell r="O10">
            <v>1564000</v>
          </cell>
          <cell r="P10">
            <v>6800000</v>
          </cell>
          <cell r="Q10">
            <v>1472000</v>
          </cell>
          <cell r="R10">
            <v>6400000</v>
          </cell>
          <cell r="S10">
            <v>1380000</v>
          </cell>
          <cell r="T10" t="str">
            <v>FCMN</v>
          </cell>
          <cell r="U10">
            <v>2</v>
          </cell>
          <cell r="AA10">
            <v>16000000</v>
          </cell>
          <cell r="AB10">
            <v>16000000</v>
          </cell>
        </row>
        <row r="11">
          <cell r="A11">
            <v>4</v>
          </cell>
          <cell r="B11" t="str">
            <v>Sede Macarena B. Carrera 4A # 26D - 54</v>
          </cell>
          <cell r="C11" t="str">
            <v>Sede Macarena B. Carrera 4A # 26D - 54 / BOGOTÁ - VILLAVICENCIO - SAN MARTÍN - VILLAVICENCIO- BOGOTÁ; SE VISITARÁ RESERVA EL REY ZAMURO (SAN MARTIN) META, PRIMER DÍA Y ÚLTIMO DÍA / Sede Macarena B. Carrera 4A # 26D - 54</v>
          </cell>
          <cell r="D11" t="str">
            <v>Sede Macarena B. Carrera 4A # 26D - 54</v>
          </cell>
          <cell r="E11">
            <v>4</v>
          </cell>
          <cell r="F11">
            <v>75</v>
          </cell>
          <cell r="G11">
            <v>1</v>
          </cell>
          <cell r="H11">
            <v>9200000</v>
          </cell>
          <cell r="I11">
            <v>1840000</v>
          </cell>
          <cell r="J11">
            <v>9660000</v>
          </cell>
          <cell r="K11">
            <v>1840000</v>
          </cell>
          <cell r="L11">
            <v>8740000</v>
          </cell>
          <cell r="M11">
            <v>1656000</v>
          </cell>
          <cell r="N11">
            <v>8280000</v>
          </cell>
          <cell r="O11">
            <v>1564000</v>
          </cell>
          <cell r="P11">
            <v>7820000</v>
          </cell>
          <cell r="Q11">
            <v>1472000</v>
          </cell>
          <cell r="R11">
            <v>7360000</v>
          </cell>
          <cell r="S11">
            <v>1380000</v>
          </cell>
          <cell r="T11" t="str">
            <v>FCMN</v>
          </cell>
          <cell r="U11">
            <v>2</v>
          </cell>
          <cell r="AA11">
            <v>18400000</v>
          </cell>
          <cell r="AB11">
            <v>18400000</v>
          </cell>
        </row>
        <row r="12">
          <cell r="A12">
            <v>5</v>
          </cell>
          <cell r="B12" t="str">
            <v>Sede Macarena B. Carrera 4A # 26D - 54</v>
          </cell>
          <cell r="C12" t="str">
            <v>Sede Macarena B. Carrera 4A # 26D - 54 / BOGOTÁ - VIANÍ (CUNDINAMARCA) VÍA VEREDAL DESTAPADA 5 KM- FINCA LA FRANJA - BOGOTÁ, ESTE RECORRIDO CORRESPONDE AL PRIMER Y ÚLTIMO DÍA YA QUE LOS ESTUDIANTES PERNOTARÁN EN LA FINCA. / Sede Macarena B. Carrera 4A # 26D - 54</v>
          </cell>
          <cell r="D12" t="str">
            <v>Sede Macarena B. Carrera 4A # 26D - 54</v>
          </cell>
          <cell r="E12">
            <v>4</v>
          </cell>
          <cell r="F12">
            <v>53</v>
          </cell>
          <cell r="G12">
            <v>1</v>
          </cell>
          <cell r="H12">
            <v>7200000</v>
          </cell>
          <cell r="I12">
            <v>1440000</v>
          </cell>
          <cell r="J12">
            <v>7560000</v>
          </cell>
          <cell r="K12">
            <v>1440000</v>
          </cell>
          <cell r="L12">
            <v>6840000</v>
          </cell>
          <cell r="M12">
            <v>1296000</v>
          </cell>
          <cell r="N12">
            <v>6480000</v>
          </cell>
          <cell r="O12">
            <v>1224000</v>
          </cell>
          <cell r="P12">
            <v>6120000</v>
          </cell>
          <cell r="Q12">
            <v>1152000</v>
          </cell>
          <cell r="R12">
            <v>5760000</v>
          </cell>
          <cell r="S12">
            <v>1080000</v>
          </cell>
          <cell r="T12" t="str">
            <v>FCMN</v>
          </cell>
          <cell r="W12">
            <v>2</v>
          </cell>
          <cell r="AA12">
            <v>13680000</v>
          </cell>
          <cell r="AB12">
            <v>13680000</v>
          </cell>
        </row>
        <row r="13">
          <cell r="A13">
            <v>6</v>
          </cell>
          <cell r="B13" t="str">
            <v>Sede Macarena B. Carrera 4A # 26D - 54</v>
          </cell>
          <cell r="C13" t="str">
            <v>Sede Macarena B. Carrera 4A # 26D - 54 / BOGOTÁ - KM  264 SAN FRANCISCO DE (ANTIOQUÍA) RESERVA NATURAL CAÑON DEL RÍO CLARO - BOGOTÁ. SE PERMANECE EN LA RESERVA / Sede Macarena B. Carrera 4A # 26D - 54</v>
          </cell>
          <cell r="D13" t="str">
            <v>Sede Macarena B. Carrera 4A # 26D - 54</v>
          </cell>
          <cell r="E13">
            <v>5</v>
          </cell>
          <cell r="F13">
            <v>150</v>
          </cell>
          <cell r="G13">
            <v>1</v>
          </cell>
          <cell r="H13">
            <v>10000000</v>
          </cell>
          <cell r="I13">
            <v>1840000</v>
          </cell>
          <cell r="J13">
            <v>10500000</v>
          </cell>
          <cell r="K13">
            <v>1840000</v>
          </cell>
          <cell r="L13">
            <v>9500000</v>
          </cell>
          <cell r="M13">
            <v>1656000</v>
          </cell>
          <cell r="N13">
            <v>9000000</v>
          </cell>
          <cell r="O13">
            <v>1564000</v>
          </cell>
          <cell r="P13">
            <v>8500000</v>
          </cell>
          <cell r="Q13">
            <v>1472000</v>
          </cell>
          <cell r="R13">
            <v>8000000</v>
          </cell>
          <cell r="S13">
            <v>1380000</v>
          </cell>
          <cell r="T13" t="str">
            <v>FCMN</v>
          </cell>
          <cell r="U13">
            <v>4</v>
          </cell>
          <cell r="AA13">
            <v>40000000</v>
          </cell>
          <cell r="AB13">
            <v>40000000</v>
          </cell>
        </row>
        <row r="14">
          <cell r="A14">
            <v>7</v>
          </cell>
          <cell r="B14" t="str">
            <v>Sede Macarena B. Carrera 4A # 26D - 54</v>
          </cell>
          <cell r="C14" t="str">
            <v>Sede Macarena B. Carrera 4A # 26D - 54 / BOGOTÁ - NATURLOG VEREDA PLAYA GÜÍO DEL MUNICIPIO DE SAN JOSÉ DEL GUAVIARE, DEPARTAMENTO DEL GUAVIARE - BOGOTÁ / Sede Macarena B. Carrera 4A # 26D - 54</v>
          </cell>
          <cell r="D14" t="str">
            <v>Sede Macarena B. Carrera 4A # 26D - 54</v>
          </cell>
          <cell r="E14">
            <v>5</v>
          </cell>
          <cell r="F14">
            <v>65</v>
          </cell>
          <cell r="G14">
            <v>1</v>
          </cell>
          <cell r="H14">
            <v>11500000</v>
          </cell>
          <cell r="I14">
            <v>1840000</v>
          </cell>
          <cell r="J14">
            <v>12075000</v>
          </cell>
          <cell r="K14">
            <v>1840000</v>
          </cell>
          <cell r="L14">
            <v>10925000</v>
          </cell>
          <cell r="M14">
            <v>1656000</v>
          </cell>
          <cell r="N14">
            <v>10350000</v>
          </cell>
          <cell r="O14">
            <v>1564000</v>
          </cell>
          <cell r="P14">
            <v>9775000</v>
          </cell>
          <cell r="Q14">
            <v>1472000</v>
          </cell>
          <cell r="R14">
            <v>9200000</v>
          </cell>
          <cell r="S14">
            <v>1380000</v>
          </cell>
          <cell r="T14" t="str">
            <v>FCMN</v>
          </cell>
          <cell r="U14">
            <v>2</v>
          </cell>
          <cell r="AA14">
            <v>23000000</v>
          </cell>
          <cell r="AB14">
            <v>23000000</v>
          </cell>
        </row>
        <row r="15">
          <cell r="A15">
            <v>8</v>
          </cell>
          <cell r="B15" t="str">
            <v>Sede Macarena B. Carrera 4A # 26D - 54</v>
          </cell>
          <cell r="C15" t="str">
            <v>Sede Macarena B. Carrera 4A # 26D - 54 / BOGOTÁ - CERRO QUININÍ TIBACUY  CUNDINAMARCA - BOGOTÁ / Sede Macarena B. Carrera 4A # 26D - 54</v>
          </cell>
          <cell r="D15" t="str">
            <v>Sede Macarena B. Carrera 4A # 26D - 54</v>
          </cell>
          <cell r="E15">
            <v>2</v>
          </cell>
          <cell r="F15">
            <v>65</v>
          </cell>
          <cell r="G15">
            <v>1</v>
          </cell>
          <cell r="H15">
            <v>3600000</v>
          </cell>
          <cell r="I15">
            <v>1440000</v>
          </cell>
          <cell r="J15">
            <v>3780000</v>
          </cell>
          <cell r="K15">
            <v>1440000</v>
          </cell>
          <cell r="L15">
            <v>3420000</v>
          </cell>
          <cell r="M15">
            <v>1296000</v>
          </cell>
          <cell r="N15">
            <v>3240000</v>
          </cell>
          <cell r="O15">
            <v>1224000</v>
          </cell>
          <cell r="P15">
            <v>3060000</v>
          </cell>
          <cell r="Q15">
            <v>1152000</v>
          </cell>
          <cell r="R15">
            <v>2880000</v>
          </cell>
          <cell r="S15">
            <v>1080000</v>
          </cell>
          <cell r="T15" t="str">
            <v>FCMN</v>
          </cell>
          <cell r="U15">
            <v>2</v>
          </cell>
          <cell r="AA15">
            <v>7200000</v>
          </cell>
          <cell r="AB15">
            <v>7200000</v>
          </cell>
        </row>
        <row r="16">
          <cell r="A16">
            <v>9</v>
          </cell>
          <cell r="B16" t="str">
            <v>Sede Macarena B. Carrera 4A # 26D - 54</v>
          </cell>
          <cell r="C16" t="str">
            <v>Sede Macarena B. Carrera 4A # 26D - 54 / BOGOTÁ - PARQUE ECOLÓGICO MATARREDONDA- BOGOTÁ / Sede Macarena B. Carrera 4A # 26D - 54</v>
          </cell>
          <cell r="D16" t="str">
            <v>Sede Macarena B. Carrera 4A # 26D - 54</v>
          </cell>
          <cell r="E16">
            <v>2</v>
          </cell>
          <cell r="F16">
            <v>65</v>
          </cell>
          <cell r="G16">
            <v>1</v>
          </cell>
          <cell r="H16">
            <v>3200000</v>
          </cell>
          <cell r="I16">
            <v>1440000</v>
          </cell>
          <cell r="J16">
            <v>3360000</v>
          </cell>
          <cell r="K16">
            <v>1440000</v>
          </cell>
          <cell r="L16">
            <v>3040000</v>
          </cell>
          <cell r="M16">
            <v>1296000</v>
          </cell>
          <cell r="N16">
            <v>2880000</v>
          </cell>
          <cell r="O16">
            <v>1224000</v>
          </cell>
          <cell r="P16">
            <v>2720000</v>
          </cell>
          <cell r="Q16">
            <v>1152000</v>
          </cell>
          <cell r="R16">
            <v>2560000</v>
          </cell>
          <cell r="S16">
            <v>1080000</v>
          </cell>
          <cell r="T16" t="str">
            <v>FCMN</v>
          </cell>
          <cell r="U16">
            <v>2</v>
          </cell>
          <cell r="AA16">
            <v>6400000</v>
          </cell>
          <cell r="AB16">
            <v>6400000</v>
          </cell>
        </row>
        <row r="17">
          <cell r="A17">
            <v>10</v>
          </cell>
          <cell r="B17" t="str">
            <v>Sede Macarena B. Carrera 4A # 26D - 54</v>
          </cell>
          <cell r="C17" t="str">
            <v>Sede Macarena B. Carrera 4A # 26D - 54 / BOGOTÁ - EL CASTILLO, META - BOGOTÁ / Sede Macarena B. Carrera 4A # 26D - 54</v>
          </cell>
          <cell r="D17" t="str">
            <v>Sede Macarena B. Carrera 4A # 26D - 54</v>
          </cell>
          <cell r="E17">
            <v>4</v>
          </cell>
          <cell r="F17">
            <v>65</v>
          </cell>
          <cell r="G17">
            <v>1</v>
          </cell>
          <cell r="H17">
            <v>9200000</v>
          </cell>
          <cell r="I17">
            <v>1840000</v>
          </cell>
          <cell r="J17">
            <v>9660000</v>
          </cell>
          <cell r="K17">
            <v>1840000</v>
          </cell>
          <cell r="L17">
            <v>8740000</v>
          </cell>
          <cell r="M17">
            <v>1656000</v>
          </cell>
          <cell r="N17">
            <v>8280000</v>
          </cell>
          <cell r="O17">
            <v>1564000</v>
          </cell>
          <cell r="P17">
            <v>7820000</v>
          </cell>
          <cell r="Q17">
            <v>1472000</v>
          </cell>
          <cell r="R17">
            <v>7360000</v>
          </cell>
          <cell r="S17">
            <v>1380000</v>
          </cell>
          <cell r="T17" t="str">
            <v>FCMN</v>
          </cell>
          <cell r="U17">
            <v>2</v>
          </cell>
          <cell r="AA17">
            <v>18400000</v>
          </cell>
          <cell r="AB17">
            <v>18400000</v>
          </cell>
        </row>
        <row r="18">
          <cell r="A18">
            <v>11</v>
          </cell>
          <cell r="B18" t="str">
            <v>Sede Macarena B. Carrera 4A # 26D - 54</v>
          </cell>
          <cell r="C18" t="str">
            <v>Sede Macarena B. Carrera 4A # 26D - 54 / BOGOTÁ - VILLAVICENCIO, MUNICIPIO VISTA HERMOSA VEREDA PLAYA RICA - BOGOTÁ / Sede Macarena B. Carrera 4A # 26D - 54</v>
          </cell>
          <cell r="D18" t="str">
            <v>Sede Macarena B. Carrera 4A # 26D - 54</v>
          </cell>
          <cell r="E18">
            <v>4</v>
          </cell>
          <cell r="F18">
            <v>65</v>
          </cell>
          <cell r="G18">
            <v>1</v>
          </cell>
          <cell r="H18">
            <v>9200000</v>
          </cell>
          <cell r="I18">
            <v>1840000</v>
          </cell>
          <cell r="J18">
            <v>9660000</v>
          </cell>
          <cell r="K18">
            <v>1840000</v>
          </cell>
          <cell r="L18">
            <v>8740000</v>
          </cell>
          <cell r="M18">
            <v>1656000</v>
          </cell>
          <cell r="N18">
            <v>8280000</v>
          </cell>
          <cell r="O18">
            <v>1564000</v>
          </cell>
          <cell r="P18">
            <v>7820000</v>
          </cell>
          <cell r="Q18">
            <v>1472000</v>
          </cell>
          <cell r="R18">
            <v>7360000</v>
          </cell>
          <cell r="S18">
            <v>1380000</v>
          </cell>
          <cell r="T18" t="str">
            <v>FCMN</v>
          </cell>
          <cell r="U18">
            <v>2</v>
          </cell>
          <cell r="AA18">
            <v>18400000</v>
          </cell>
          <cell r="AB18">
            <v>18400000</v>
          </cell>
        </row>
        <row r="19">
          <cell r="A19">
            <v>12</v>
          </cell>
          <cell r="B19" t="str">
            <v>Sede Macarena B. Carrera 4A # 26D - 54</v>
          </cell>
          <cell r="C19" t="str">
            <v>Sede Macarena B. Carrera 4A # 26D - 54 / BOGOTÁ - RESERVA EL CADUCEO, SAN MARTIN, META - BOGOTÁ / Sede Macarena B. Carrera 4A # 26D - 54</v>
          </cell>
          <cell r="D19" t="str">
            <v>Sede Macarena B. Carrera 4A # 26D - 54</v>
          </cell>
          <cell r="E19">
            <v>3</v>
          </cell>
          <cell r="F19">
            <v>17</v>
          </cell>
          <cell r="G19">
            <v>1</v>
          </cell>
          <cell r="H19">
            <v>6900000</v>
          </cell>
          <cell r="I19">
            <v>1840000</v>
          </cell>
          <cell r="J19">
            <v>7245000</v>
          </cell>
          <cell r="K19">
            <v>1840000</v>
          </cell>
          <cell r="L19">
            <v>6555000</v>
          </cell>
          <cell r="M19">
            <v>1656000</v>
          </cell>
          <cell r="N19">
            <v>6210000</v>
          </cell>
          <cell r="O19">
            <v>1564000</v>
          </cell>
          <cell r="P19">
            <v>5865000</v>
          </cell>
          <cell r="Q19">
            <v>1472000</v>
          </cell>
          <cell r="R19">
            <v>5520000</v>
          </cell>
          <cell r="S19">
            <v>1380000</v>
          </cell>
          <cell r="T19" t="str">
            <v>FCMN</v>
          </cell>
          <cell r="Y19">
            <v>1</v>
          </cell>
          <cell r="AA19">
            <v>5865000</v>
          </cell>
          <cell r="AB19">
            <v>5865000</v>
          </cell>
        </row>
        <row r="20">
          <cell r="A20">
            <v>13</v>
          </cell>
          <cell r="B20" t="str">
            <v>Sede Macarena B. Carrera 4A # 26D - 54</v>
          </cell>
          <cell r="C20" t="str">
            <v>Sede Macarena B. Carrera 4A # 26D - 54 / BOGOTÁ - COCUY GUICAN - BOGOTÁ (CON DISPONIBILIDAD DE VEHÍCULO) / Sede Macarena B. Carrera 4A # 26D - 54</v>
          </cell>
          <cell r="D20" t="str">
            <v>Sede Macarena B. Carrera 4A # 26D - 54</v>
          </cell>
          <cell r="E20">
            <v>3</v>
          </cell>
          <cell r="F20">
            <v>41</v>
          </cell>
          <cell r="G20">
            <v>1</v>
          </cell>
          <cell r="H20">
            <v>7800000</v>
          </cell>
          <cell r="I20">
            <v>1840000</v>
          </cell>
          <cell r="J20">
            <v>8190000</v>
          </cell>
          <cell r="K20">
            <v>1840000</v>
          </cell>
          <cell r="L20">
            <v>7410000</v>
          </cell>
          <cell r="M20">
            <v>1656000</v>
          </cell>
          <cell r="N20">
            <v>7020000</v>
          </cell>
          <cell r="O20">
            <v>1564000</v>
          </cell>
          <cell r="P20">
            <v>6630000</v>
          </cell>
          <cell r="Q20">
            <v>1472000</v>
          </cell>
          <cell r="R20">
            <v>6240000</v>
          </cell>
          <cell r="S20">
            <v>1380000</v>
          </cell>
          <cell r="T20" t="str">
            <v>FCMN</v>
          </cell>
          <cell r="V20">
            <v>1</v>
          </cell>
          <cell r="AA20">
            <v>8190000</v>
          </cell>
          <cell r="AB20">
            <v>8190000</v>
          </cell>
        </row>
        <row r="21">
          <cell r="A21">
            <v>14</v>
          </cell>
          <cell r="B21" t="str">
            <v>Sede Macarena B. Carrera 4A # 26D - 54</v>
          </cell>
          <cell r="C21" t="str">
            <v>Sede Macarena B. Carrera 4A # 26D - 54 / BOGOTÁ - NEIVA, VILLAVIEJA, DESIERTO DE LA TATACOA (DISPONIBILIDAD DE VEHÍCULO) / Sede Macarena B. Carrera 4A # 26D - 54</v>
          </cell>
          <cell r="D21" t="str">
            <v>Sede Macarena B. Carrera 4A # 26D - 54</v>
          </cell>
          <cell r="E21">
            <v>4</v>
          </cell>
          <cell r="F21">
            <v>70</v>
          </cell>
          <cell r="G21">
            <v>1</v>
          </cell>
          <cell r="H21">
            <v>10400000</v>
          </cell>
          <cell r="I21">
            <v>1840000</v>
          </cell>
          <cell r="J21">
            <v>10920000</v>
          </cell>
          <cell r="K21">
            <v>1840000</v>
          </cell>
          <cell r="L21">
            <v>9880000</v>
          </cell>
          <cell r="M21">
            <v>1656000</v>
          </cell>
          <cell r="N21">
            <v>9360000</v>
          </cell>
          <cell r="O21">
            <v>1564000</v>
          </cell>
          <cell r="P21">
            <v>8840000</v>
          </cell>
          <cell r="Q21">
            <v>1472000</v>
          </cell>
          <cell r="R21">
            <v>8320000</v>
          </cell>
          <cell r="S21">
            <v>1380000</v>
          </cell>
          <cell r="T21" t="str">
            <v>FCMN</v>
          </cell>
          <cell r="U21">
            <v>2</v>
          </cell>
          <cell r="AA21">
            <v>20800000</v>
          </cell>
          <cell r="AB21">
            <v>20800000</v>
          </cell>
        </row>
        <row r="22">
          <cell r="A22">
            <v>15</v>
          </cell>
          <cell r="B22" t="str">
            <v>Sede Macarena B. Carrera 4A # 26D - 54</v>
          </cell>
          <cell r="C22" t="str">
            <v>Sede Macarena B. Carrera 4A # 26D - 54 / BOGOTÁ - CARTAGENA - BOGOTÁ; SE REALIZARÁ RECORRIDO MARÍTIMO A ISLA GRANDE / Sede Macarena B. Carrera 4A # 26D - 54</v>
          </cell>
          <cell r="D22" t="str">
            <v>Sede Macarena B. Carrera 4A # 26D - 54</v>
          </cell>
          <cell r="E22">
            <v>8</v>
          </cell>
          <cell r="F22">
            <v>35</v>
          </cell>
          <cell r="G22">
            <v>1</v>
          </cell>
          <cell r="H22">
            <v>24000000</v>
          </cell>
          <cell r="I22">
            <v>2400000</v>
          </cell>
          <cell r="J22">
            <v>25200000</v>
          </cell>
          <cell r="K22">
            <v>2400000</v>
          </cell>
          <cell r="L22">
            <v>22800000</v>
          </cell>
          <cell r="M22">
            <v>2160000</v>
          </cell>
          <cell r="N22">
            <v>21600000</v>
          </cell>
          <cell r="O22">
            <v>2040000</v>
          </cell>
          <cell r="P22">
            <v>20400000</v>
          </cell>
          <cell r="Q22">
            <v>1920000</v>
          </cell>
          <cell r="R22">
            <v>19200000</v>
          </cell>
          <cell r="S22">
            <v>1800000</v>
          </cell>
          <cell r="T22" t="str">
            <v>FCMN</v>
          </cell>
          <cell r="U22">
            <v>1</v>
          </cell>
          <cell r="AA22">
            <v>24000000</v>
          </cell>
          <cell r="AB22">
            <v>24000000</v>
          </cell>
        </row>
        <row r="23">
          <cell r="A23">
            <v>16</v>
          </cell>
          <cell r="B23" t="str">
            <v>Sede Macarena B. Carrera 4A # 26D - 54</v>
          </cell>
          <cell r="C23" t="str">
            <v>Sede Macarena B. Carrera 4A # 26D - 54 / BOGOTÁ - GACHETA ALREDEDORES - BOGOTÁ (DISPONIBILIDAD DE VEHÍCULO) / Sede Macarena B. Carrera 4A # 26D - 54</v>
          </cell>
          <cell r="D23" t="str">
            <v>Sede Macarena B. Carrera 4A # 26D - 54</v>
          </cell>
          <cell r="E23">
            <v>2</v>
          </cell>
          <cell r="F23">
            <v>12</v>
          </cell>
          <cell r="G23">
            <v>1</v>
          </cell>
          <cell r="H23">
            <v>3600000</v>
          </cell>
          <cell r="I23">
            <v>1440000</v>
          </cell>
          <cell r="J23">
            <v>3780000</v>
          </cell>
          <cell r="K23">
            <v>1440000</v>
          </cell>
          <cell r="L23">
            <v>3420000</v>
          </cell>
          <cell r="M23">
            <v>1296000</v>
          </cell>
          <cell r="N23">
            <v>3240000</v>
          </cell>
          <cell r="O23">
            <v>1224000</v>
          </cell>
          <cell r="P23">
            <v>3060000</v>
          </cell>
          <cell r="Q23">
            <v>1152000</v>
          </cell>
          <cell r="R23">
            <v>2880000</v>
          </cell>
          <cell r="S23">
            <v>1080000</v>
          </cell>
          <cell r="T23" t="str">
            <v>FCMN</v>
          </cell>
          <cell r="Z23">
            <v>1</v>
          </cell>
          <cell r="AA23">
            <v>2880000</v>
          </cell>
          <cell r="AB23">
            <v>2880000</v>
          </cell>
        </row>
        <row r="24">
          <cell r="A24">
            <v>17</v>
          </cell>
          <cell r="B24" t="str">
            <v>Sede Macarena B. Carrera 4A # 26D - 54</v>
          </cell>
          <cell r="C24" t="str">
            <v>Sede Macarena B. Carrera 4A # 26D - 54 / BOGOTA - CHINGAZA-GACHETA-BOGOTA. VISITA DÍA 1: SE INICIARÁ RECORRIDO BOGOTÁ VÍA SUEVA CON PÁRADA EN PÁRAMO DE CHINGAZA RUTA DEL AGUA POR 1 HORA - SE CONTINUARÁ A SUEVA Y SE REALIZARÁ LA CAMINATA A LA CASCADA DE SUEVA POR 4 HORAS. SE RETORNARÁ A GACHETA. DÍA 2. MUESTREO DE HONGOS EN FINCA SAN PEDRO DÍA 3: RETORNO A BOGOTÁ / Sede Macarena B. Carrera 4A # 26D - 54</v>
          </cell>
          <cell r="D24" t="str">
            <v>Sede Macarena B. Carrera 4A # 26D - 54</v>
          </cell>
          <cell r="E24">
            <v>3</v>
          </cell>
          <cell r="F24">
            <v>21</v>
          </cell>
          <cell r="G24">
            <v>1</v>
          </cell>
          <cell r="H24">
            <v>5400000</v>
          </cell>
          <cell r="I24">
            <v>1440000</v>
          </cell>
          <cell r="J24">
            <v>5670000</v>
          </cell>
          <cell r="K24">
            <v>1440000</v>
          </cell>
          <cell r="L24">
            <v>5130000</v>
          </cell>
          <cell r="M24">
            <v>1296000</v>
          </cell>
          <cell r="N24">
            <v>4860000</v>
          </cell>
          <cell r="O24">
            <v>1224000</v>
          </cell>
          <cell r="P24">
            <v>4590000</v>
          </cell>
          <cell r="Q24">
            <v>1152000</v>
          </cell>
          <cell r="R24">
            <v>4320000</v>
          </cell>
          <cell r="S24">
            <v>1080000</v>
          </cell>
          <cell r="T24" t="str">
            <v>FCMN</v>
          </cell>
          <cell r="X24">
            <v>1</v>
          </cell>
          <cell r="AA24">
            <v>4860000</v>
          </cell>
          <cell r="AB24">
            <v>4860000</v>
          </cell>
        </row>
        <row r="25">
          <cell r="A25">
            <v>18</v>
          </cell>
          <cell r="B25" t="str">
            <v>Sede Macarena B. Carrera 4A # 26D - 54</v>
          </cell>
          <cell r="C25" t="str">
            <v>Sede Macarena B. Carrera 4A # 26D - 54 / BOGOTÁ - RESERVA NATURAL LAS PALMERAS CUBARRAL, META - BOGOTÁ / Sede Macarena B. Carrera 4A # 26D - 54</v>
          </cell>
          <cell r="D25" t="str">
            <v>Sede Macarena B. Carrera 4A # 26D - 54</v>
          </cell>
          <cell r="E25">
            <v>5</v>
          </cell>
          <cell r="F25">
            <v>32</v>
          </cell>
          <cell r="G25">
            <v>1</v>
          </cell>
          <cell r="H25">
            <v>11500000</v>
          </cell>
          <cell r="I25">
            <v>1840000</v>
          </cell>
          <cell r="J25">
            <v>12075000</v>
          </cell>
          <cell r="K25">
            <v>1840000</v>
          </cell>
          <cell r="L25">
            <v>10925000</v>
          </cell>
          <cell r="M25">
            <v>1656000</v>
          </cell>
          <cell r="N25">
            <v>10350000</v>
          </cell>
          <cell r="O25">
            <v>1564000</v>
          </cell>
          <cell r="P25">
            <v>9775000</v>
          </cell>
          <cell r="Q25">
            <v>1472000</v>
          </cell>
          <cell r="R25">
            <v>9200000</v>
          </cell>
          <cell r="S25">
            <v>1380000</v>
          </cell>
          <cell r="T25" t="str">
            <v>FCMN</v>
          </cell>
          <cell r="U25">
            <v>1</v>
          </cell>
          <cell r="AA25">
            <v>11500000</v>
          </cell>
          <cell r="AB25">
            <v>11500000</v>
          </cell>
        </row>
        <row r="26">
          <cell r="A26">
            <v>19</v>
          </cell>
          <cell r="B26" t="str">
            <v>Sede Macarena B. Carrera 4A # 26D - 54</v>
          </cell>
          <cell r="C26" t="str">
            <v>Sede Macarena B. Carrera 4A # 26D - 54 / BOGOTÁ- VEREDA CAFRERIAS – ICONOZO TOLIMA - BOGOTÁ / Sede Macarena B. Carrera 4A # 26D - 54</v>
          </cell>
          <cell r="D26" t="str">
            <v>Sede Macarena B. Carrera 4A # 26D - 54</v>
          </cell>
          <cell r="E26">
            <v>2</v>
          </cell>
          <cell r="F26">
            <v>35</v>
          </cell>
          <cell r="G26">
            <v>1</v>
          </cell>
          <cell r="H26">
            <v>3700000</v>
          </cell>
          <cell r="I26">
            <v>1440000</v>
          </cell>
          <cell r="J26">
            <v>3885000</v>
          </cell>
          <cell r="K26">
            <v>1440000</v>
          </cell>
          <cell r="L26">
            <v>3515000</v>
          </cell>
          <cell r="M26">
            <v>1296000</v>
          </cell>
          <cell r="N26">
            <v>3330000</v>
          </cell>
          <cell r="O26">
            <v>1224000</v>
          </cell>
          <cell r="P26">
            <v>3145000</v>
          </cell>
          <cell r="Q26">
            <v>1152000</v>
          </cell>
          <cell r="R26">
            <v>2960000</v>
          </cell>
          <cell r="S26">
            <v>1080000</v>
          </cell>
          <cell r="T26" t="str">
            <v>FCMN</v>
          </cell>
          <cell r="U26">
            <v>1</v>
          </cell>
          <cell r="AA26">
            <v>3700000</v>
          </cell>
          <cell r="AB26">
            <v>3700000</v>
          </cell>
        </row>
        <row r="27">
          <cell r="A27">
            <v>20</v>
          </cell>
          <cell r="B27" t="str">
            <v>Sede Macarena B. Carrera 4A # 26D - 54</v>
          </cell>
          <cell r="C27" t="str">
            <v>Sede Macarena B. Carrera 4A # 26D - 54 / Bogotá D.C. (Recorridos a nivel distirtal), Soacha (Trayectos rurales y urbanos) / Sede Macarena B. Carrera 4A # 26D - 54</v>
          </cell>
          <cell r="D27" t="str">
            <v>Sede Macarena B. Carrera 4A # 26D - 54</v>
          </cell>
          <cell r="E27">
            <v>1</v>
          </cell>
          <cell r="F27">
            <v>26</v>
          </cell>
          <cell r="G27">
            <v>2</v>
          </cell>
          <cell r="H27">
            <v>1600000</v>
          </cell>
          <cell r="I27">
            <v>1440000</v>
          </cell>
          <cell r="J27">
            <v>1680000</v>
          </cell>
          <cell r="K27">
            <v>1440000</v>
          </cell>
          <cell r="L27">
            <v>1520000</v>
          </cell>
          <cell r="M27">
            <v>1296000</v>
          </cell>
          <cell r="N27">
            <v>1440000</v>
          </cell>
          <cell r="O27">
            <v>1224000</v>
          </cell>
          <cell r="P27">
            <v>1360000</v>
          </cell>
          <cell r="Q27">
            <v>1152000</v>
          </cell>
          <cell r="R27">
            <v>1280000</v>
          </cell>
          <cell r="S27">
            <v>1080000</v>
          </cell>
          <cell r="T27" t="str">
            <v>FCMN</v>
          </cell>
          <cell r="W27">
            <v>1</v>
          </cell>
          <cell r="AA27">
            <v>1520000</v>
          </cell>
          <cell r="AB27">
            <v>3040000</v>
          </cell>
        </row>
        <row r="28">
          <cell r="A28">
            <v>21</v>
          </cell>
          <cell r="B28" t="str">
            <v>Sede Macarena B. Carrera 4A # 26D - 54</v>
          </cell>
          <cell r="C28" t="str">
            <v>Sede Macarena B. Carrera 4A # 26D - 54 / Bogotá - Boyacá (Recorridos Urbanos y Rurales ); Sogamoso - Paipa     / Sede Macarena B. Carrera 4A # 26D - 54</v>
          </cell>
          <cell r="D28" t="str">
            <v>Sede Macarena B. Carrera 4A # 26D - 54</v>
          </cell>
          <cell r="E28">
            <v>2</v>
          </cell>
          <cell r="F28">
            <v>20</v>
          </cell>
          <cell r="G28">
            <v>2</v>
          </cell>
          <cell r="H28">
            <v>4000000</v>
          </cell>
          <cell r="I28">
            <v>1840000</v>
          </cell>
          <cell r="J28">
            <v>4200000</v>
          </cell>
          <cell r="K28">
            <v>1840000</v>
          </cell>
          <cell r="L28">
            <v>3800000</v>
          </cell>
          <cell r="M28">
            <v>1656000</v>
          </cell>
          <cell r="N28">
            <v>3600000</v>
          </cell>
          <cell r="O28">
            <v>1564000</v>
          </cell>
          <cell r="P28">
            <v>3400000</v>
          </cell>
          <cell r="Q28">
            <v>1472000</v>
          </cell>
          <cell r="R28">
            <v>3200000</v>
          </cell>
          <cell r="S28">
            <v>1380000</v>
          </cell>
          <cell r="T28" t="str">
            <v>FCMN</v>
          </cell>
          <cell r="X28">
            <v>1</v>
          </cell>
          <cell r="AA28">
            <v>3600000</v>
          </cell>
          <cell r="AB28">
            <v>7200000</v>
          </cell>
        </row>
        <row r="29">
          <cell r="A29">
            <v>22</v>
          </cell>
          <cell r="B29" t="str">
            <v>Sede Macarena B. Carrera 4A # 26D - 54</v>
          </cell>
          <cell r="C29" t="str">
            <v>Sede Macarena B. Carrera 4A # 26D - 54 / Bogotá D.C. (Recorridos a nivel distirtal), Cundinamarca (Trayectos rurales y urbanos); Madrid, Sopó, Mosquera / Sede Macarena B. Carrera 4A # 26D - 54</v>
          </cell>
          <cell r="D29" t="str">
            <v>Sede Macarena B. Carrera 4A # 26D - 54</v>
          </cell>
          <cell r="E29">
            <v>1</v>
          </cell>
          <cell r="F29">
            <v>26</v>
          </cell>
          <cell r="G29">
            <v>1</v>
          </cell>
          <cell r="H29">
            <v>1600000</v>
          </cell>
          <cell r="I29">
            <v>1440000</v>
          </cell>
          <cell r="J29">
            <v>1680000</v>
          </cell>
          <cell r="K29">
            <v>1440000</v>
          </cell>
          <cell r="L29">
            <v>1520000</v>
          </cell>
          <cell r="M29">
            <v>1296000</v>
          </cell>
          <cell r="N29">
            <v>1440000</v>
          </cell>
          <cell r="O29">
            <v>1224000</v>
          </cell>
          <cell r="P29">
            <v>1360000</v>
          </cell>
          <cell r="Q29">
            <v>1152000</v>
          </cell>
          <cell r="R29">
            <v>1280000</v>
          </cell>
          <cell r="S29">
            <v>1080000</v>
          </cell>
          <cell r="T29" t="str">
            <v>FCMN</v>
          </cell>
          <cell r="W29">
            <v>1</v>
          </cell>
          <cell r="AA29">
            <v>1520000</v>
          </cell>
          <cell r="AB29">
            <v>1520000</v>
          </cell>
        </row>
        <row r="30">
          <cell r="A30">
            <v>23</v>
          </cell>
          <cell r="B30" t="str">
            <v>Sede Macarena B. Carrera 4A # 26D - 54</v>
          </cell>
          <cell r="C30" t="str">
            <v>Sede Macarena B. Carrera 4A # 26D - 54 / Bogotá D.C. (Recorridos a nivel distirtal), Cundinamarca (Trayectos rurales y urbanos); Madrid, Sopó, Mosquera / Sede Macarena B. Carrera 4A # 26D - 54</v>
          </cell>
          <cell r="D30" t="str">
            <v>Sede Macarena B. Carrera 4A # 26D - 54</v>
          </cell>
          <cell r="E30">
            <v>1</v>
          </cell>
          <cell r="F30">
            <v>26</v>
          </cell>
          <cell r="G30">
            <v>2</v>
          </cell>
          <cell r="H30">
            <v>1600000</v>
          </cell>
          <cell r="I30">
            <v>1440000</v>
          </cell>
          <cell r="J30">
            <v>1680000</v>
          </cell>
          <cell r="K30">
            <v>1440000</v>
          </cell>
          <cell r="L30">
            <v>1520000</v>
          </cell>
          <cell r="M30">
            <v>1296000</v>
          </cell>
          <cell r="N30">
            <v>1440000</v>
          </cell>
          <cell r="O30">
            <v>1224000</v>
          </cell>
          <cell r="P30">
            <v>1360000</v>
          </cell>
          <cell r="Q30">
            <v>1152000</v>
          </cell>
          <cell r="R30">
            <v>1280000</v>
          </cell>
          <cell r="S30">
            <v>1080000</v>
          </cell>
          <cell r="T30" t="str">
            <v>FCMN</v>
          </cell>
          <cell r="W30">
            <v>1</v>
          </cell>
          <cell r="AA30">
            <v>1520000</v>
          </cell>
          <cell r="AB30">
            <v>3040000</v>
          </cell>
        </row>
        <row r="31">
          <cell r="A31">
            <v>24</v>
          </cell>
          <cell r="B31" t="str">
            <v>Sede Macarena B. Carrera 4A # 26D - 54</v>
          </cell>
          <cell r="C31" t="str">
            <v>Sede Macarena B. Carrera 4A # 26D - 54 / Bogotá D.C. (Recorridos a nivel distirtal), Soacha (Trayectos rurales y urbanos) / Sede Macarena B. Carrera 4A # 26D - 54</v>
          </cell>
          <cell r="D31" t="str">
            <v>Sede Macarena B. Carrera 4A # 26D - 54</v>
          </cell>
          <cell r="E31">
            <v>1</v>
          </cell>
          <cell r="F31">
            <v>26</v>
          </cell>
          <cell r="G31">
            <v>1</v>
          </cell>
          <cell r="H31">
            <v>1600000</v>
          </cell>
          <cell r="I31">
            <v>1440000</v>
          </cell>
          <cell r="J31">
            <v>1680000</v>
          </cell>
          <cell r="K31">
            <v>1440000</v>
          </cell>
          <cell r="L31">
            <v>1520000</v>
          </cell>
          <cell r="M31">
            <v>1296000</v>
          </cell>
          <cell r="N31">
            <v>1440000</v>
          </cell>
          <cell r="O31">
            <v>1224000</v>
          </cell>
          <cell r="P31">
            <v>1360000</v>
          </cell>
          <cell r="Q31">
            <v>1152000</v>
          </cell>
          <cell r="R31">
            <v>1280000</v>
          </cell>
          <cell r="S31">
            <v>1080000</v>
          </cell>
          <cell r="T31" t="str">
            <v>FCMN</v>
          </cell>
          <cell r="W31">
            <v>1</v>
          </cell>
          <cell r="AA31">
            <v>1520000</v>
          </cell>
          <cell r="AB31">
            <v>1520000</v>
          </cell>
        </row>
        <row r="32">
          <cell r="A32">
            <v>25</v>
          </cell>
          <cell r="B32" t="str">
            <v>Sede Macarena B. Carrera 4A # 26D - 54</v>
          </cell>
          <cell r="C32" t="str">
            <v>Sede Macarena B. Carrera 4A # 26D - 54 / Bogotá D.C. (Recorridos a nivel distirtal), Soacha (Trayectos rurales y urbanos) / Sede Macarena B. Carrera 4A # 26D - 54</v>
          </cell>
          <cell r="D32" t="str">
            <v>Sede Macarena B. Carrera 4A # 26D - 54</v>
          </cell>
          <cell r="E32">
            <v>1</v>
          </cell>
          <cell r="F32">
            <v>26</v>
          </cell>
          <cell r="G32">
            <v>1</v>
          </cell>
          <cell r="H32">
            <v>1600000</v>
          </cell>
          <cell r="I32">
            <v>1440000</v>
          </cell>
          <cell r="J32">
            <v>1680000</v>
          </cell>
          <cell r="K32">
            <v>1440000</v>
          </cell>
          <cell r="L32">
            <v>1520000</v>
          </cell>
          <cell r="M32">
            <v>1296000</v>
          </cell>
          <cell r="N32">
            <v>1440000</v>
          </cell>
          <cell r="O32">
            <v>1224000</v>
          </cell>
          <cell r="P32">
            <v>1360000</v>
          </cell>
          <cell r="Q32">
            <v>1152000</v>
          </cell>
          <cell r="R32">
            <v>1280000</v>
          </cell>
          <cell r="S32">
            <v>1080000</v>
          </cell>
          <cell r="T32" t="str">
            <v>FCMN</v>
          </cell>
          <cell r="W32">
            <v>1</v>
          </cell>
          <cell r="AA32">
            <v>1520000</v>
          </cell>
          <cell r="AB32">
            <v>1520000</v>
          </cell>
        </row>
        <row r="33">
          <cell r="A33">
            <v>26</v>
          </cell>
          <cell r="B33" t="str">
            <v>Sede Macarena B. Carrera 4A # 26D - 54</v>
          </cell>
          <cell r="C33" t="str">
            <v>Sede Macarena B. Carrera 4A # 26D - 54 / Bogotá D.C. (Recorridos a nivel distirtal), Soacha (Trayectos rurales y urbanos) / Sede Macarena B. Carrera 4A # 26D - 54</v>
          </cell>
          <cell r="D33" t="str">
            <v>Sede Macarena B. Carrera 4A # 26D - 54</v>
          </cell>
          <cell r="E33">
            <v>1</v>
          </cell>
          <cell r="F33">
            <v>26</v>
          </cell>
          <cell r="G33">
            <v>1</v>
          </cell>
          <cell r="H33">
            <v>1600000</v>
          </cell>
          <cell r="I33">
            <v>1440000</v>
          </cell>
          <cell r="J33">
            <v>1680000</v>
          </cell>
          <cell r="K33">
            <v>1440000</v>
          </cell>
          <cell r="L33">
            <v>1520000</v>
          </cell>
          <cell r="M33">
            <v>1296000</v>
          </cell>
          <cell r="N33">
            <v>1440000</v>
          </cell>
          <cell r="O33">
            <v>1224000</v>
          </cell>
          <cell r="P33">
            <v>1360000</v>
          </cell>
          <cell r="Q33">
            <v>1152000</v>
          </cell>
          <cell r="R33">
            <v>1280000</v>
          </cell>
          <cell r="S33">
            <v>1080000</v>
          </cell>
          <cell r="T33" t="str">
            <v>FCMN</v>
          </cell>
          <cell r="W33">
            <v>1</v>
          </cell>
          <cell r="AA33">
            <v>1520000</v>
          </cell>
          <cell r="AB33">
            <v>1520000</v>
          </cell>
        </row>
        <row r="34">
          <cell r="A34">
            <v>27</v>
          </cell>
          <cell r="B34" t="str">
            <v>Sede Macarena B. Carrera 4A # 26D - 54</v>
          </cell>
          <cell r="C34" t="str">
            <v>Sede Macarena B. Carrera 4A # 26D - 54 / Bogotá D.C. (Recorridos a nivel distirtal), Soacha (Trayectos rurales y urbanos) / Sede Macarena B. Carrera 4A # 26D - 54</v>
          </cell>
          <cell r="D34" t="str">
            <v>Sede Macarena B. Carrera 4A # 26D - 54</v>
          </cell>
          <cell r="E34">
            <v>1</v>
          </cell>
          <cell r="F34">
            <v>26</v>
          </cell>
          <cell r="G34">
            <v>1</v>
          </cell>
          <cell r="H34">
            <v>1600000</v>
          </cell>
          <cell r="I34">
            <v>1440000</v>
          </cell>
          <cell r="J34">
            <v>1680000</v>
          </cell>
          <cell r="K34">
            <v>1440000</v>
          </cell>
          <cell r="L34">
            <v>1520000</v>
          </cell>
          <cell r="M34">
            <v>1296000</v>
          </cell>
          <cell r="N34">
            <v>1440000</v>
          </cell>
          <cell r="O34">
            <v>1224000</v>
          </cell>
          <cell r="P34">
            <v>1360000</v>
          </cell>
          <cell r="Q34">
            <v>1152000</v>
          </cell>
          <cell r="R34">
            <v>1280000</v>
          </cell>
          <cell r="S34">
            <v>1080000</v>
          </cell>
          <cell r="T34" t="str">
            <v>FCMN</v>
          </cell>
          <cell r="W34">
            <v>1</v>
          </cell>
          <cell r="AA34">
            <v>1520000</v>
          </cell>
          <cell r="AB34">
            <v>1520000</v>
          </cell>
        </row>
        <row r="35">
          <cell r="A35">
            <v>28</v>
          </cell>
          <cell r="B35" t="str">
            <v>Sede Macarena B. Carrera 4A # 26D - 54</v>
          </cell>
          <cell r="C35" t="str">
            <v>Sede Macarena B. Carrera 4A # 26D - 54 / Bogotá D.C. (Recorridos a nivel distirtal), Soacha (Trayectos rurales y urbanos) / Sede Macarena B. Carrera 4A # 26D - 54</v>
          </cell>
          <cell r="D35" t="str">
            <v>Sede Macarena B. Carrera 4A # 26D - 54</v>
          </cell>
          <cell r="E35">
            <v>1</v>
          </cell>
          <cell r="F35">
            <v>26</v>
          </cell>
          <cell r="G35">
            <v>1</v>
          </cell>
          <cell r="H35">
            <v>1600000</v>
          </cell>
          <cell r="I35">
            <v>1440000</v>
          </cell>
          <cell r="J35">
            <v>1680000</v>
          </cell>
          <cell r="K35">
            <v>1440000</v>
          </cell>
          <cell r="L35">
            <v>1520000</v>
          </cell>
          <cell r="M35">
            <v>1296000</v>
          </cell>
          <cell r="N35">
            <v>1440000</v>
          </cell>
          <cell r="O35">
            <v>1224000</v>
          </cell>
          <cell r="P35">
            <v>1360000</v>
          </cell>
          <cell r="Q35">
            <v>1152000</v>
          </cell>
          <cell r="R35">
            <v>1280000</v>
          </cell>
          <cell r="S35">
            <v>1080000</v>
          </cell>
          <cell r="T35" t="str">
            <v>FCMN</v>
          </cell>
          <cell r="W35">
            <v>1</v>
          </cell>
          <cell r="AA35">
            <v>1520000</v>
          </cell>
          <cell r="AB35">
            <v>1520000</v>
          </cell>
        </row>
        <row r="36">
          <cell r="A36">
            <v>29</v>
          </cell>
          <cell r="B36" t="str">
            <v>Sede Macarena B. Carrera 4A # 26D - 54</v>
          </cell>
          <cell r="C36" t="str">
            <v xml:space="preserve">Bogota - Meta (recorridos urbanos y rurales dentro del orden municipal), Villavicencio, Restrepo- Bogotá D.C. </v>
          </cell>
          <cell r="D36" t="str">
            <v>Sede Macarena B. Carrera 4A # 26D - 54</v>
          </cell>
          <cell r="E36">
            <v>3</v>
          </cell>
          <cell r="F36">
            <v>27</v>
          </cell>
          <cell r="G36">
            <v>1</v>
          </cell>
          <cell r="H36">
            <v>6900000</v>
          </cell>
          <cell r="I36">
            <v>1840000</v>
          </cell>
          <cell r="J36">
            <v>7245000</v>
          </cell>
          <cell r="K36">
            <v>1840000</v>
          </cell>
          <cell r="L36">
            <v>6555000</v>
          </cell>
          <cell r="M36">
            <v>1656000</v>
          </cell>
          <cell r="N36">
            <v>6210000</v>
          </cell>
          <cell r="O36">
            <v>1564000</v>
          </cell>
          <cell r="P36">
            <v>5865000</v>
          </cell>
          <cell r="Q36">
            <v>1472000</v>
          </cell>
          <cell r="R36">
            <v>5520000</v>
          </cell>
          <cell r="S36">
            <v>1380000</v>
          </cell>
          <cell r="T36" t="str">
            <v>FCMN</v>
          </cell>
          <cell r="W36">
            <v>1</v>
          </cell>
          <cell r="AA36">
            <v>6555000</v>
          </cell>
          <cell r="AB36">
            <v>6555000</v>
          </cell>
        </row>
        <row r="37">
          <cell r="A37">
            <v>30</v>
          </cell>
          <cell r="B37" t="str">
            <v>Sede Macarena B. Carrera 4A # 26D - 54</v>
          </cell>
          <cell r="C37" t="str">
            <v>Sede Macarena B. Carrera 4A # 26D - 54 / Bogota - Santa Marta (recorridos urbanos y rurales), Santa Matha Barranquilla (Recorridos Urbanos y rurales), Barranquilla -Cartagena (Recorridos urbanos y rurales), Cartagena Bogotá   / Sede Macarena B. Carrera 4A # 26D - 54</v>
          </cell>
          <cell r="D37" t="str">
            <v>Sede Macarena B. Carrera 4A # 26D - 54</v>
          </cell>
          <cell r="E37">
            <v>4</v>
          </cell>
          <cell r="F37">
            <v>45</v>
          </cell>
          <cell r="G37">
            <v>1</v>
          </cell>
          <cell r="H37">
            <v>12000000</v>
          </cell>
          <cell r="I37">
            <v>2400000</v>
          </cell>
          <cell r="J37">
            <v>12600000</v>
          </cell>
          <cell r="K37">
            <v>2400000</v>
          </cell>
          <cell r="L37">
            <v>11400000</v>
          </cell>
          <cell r="M37">
            <v>2160000</v>
          </cell>
          <cell r="N37">
            <v>10800000</v>
          </cell>
          <cell r="O37">
            <v>2040000</v>
          </cell>
          <cell r="P37">
            <v>10200000</v>
          </cell>
          <cell r="Q37">
            <v>1920000</v>
          </cell>
          <cell r="R37">
            <v>9600000</v>
          </cell>
          <cell r="S37">
            <v>1800000</v>
          </cell>
          <cell r="T37" t="str">
            <v>FCMN</v>
          </cell>
          <cell r="V37">
            <v>1</v>
          </cell>
          <cell r="AA37">
            <v>12600000</v>
          </cell>
          <cell r="AB37">
            <v>12600000</v>
          </cell>
        </row>
        <row r="38">
          <cell r="A38">
            <v>31</v>
          </cell>
          <cell r="B38" t="str">
            <v>Sede Macarena B. Carrera 4A # 26D - 54</v>
          </cell>
          <cell r="C38" t="str">
            <v>Bogotá, salida hacia Villeta y Guaduas, Valle del Magdalena, Conexión con la Ruta 45 pasando por Honda, Puerto Araujo, Lizama y San Alberto, tomar Tramo por Aguachica, Bosconia y El Carmen de Bolívar. Llegada por la Variante de Mamonal a la zona industrial- Cartagena (Recorridos Urbanos y rurales)-Bogotá.</v>
          </cell>
          <cell r="D38" t="str">
            <v>Sede Macarena B. Carrera 4A # 26D - 54</v>
          </cell>
          <cell r="E38">
            <v>3</v>
          </cell>
          <cell r="F38">
            <v>41</v>
          </cell>
          <cell r="G38">
            <v>1</v>
          </cell>
          <cell r="H38">
            <v>9000000</v>
          </cell>
          <cell r="I38">
            <v>2400000</v>
          </cell>
          <cell r="J38">
            <v>9450000</v>
          </cell>
          <cell r="K38">
            <v>2400000</v>
          </cell>
          <cell r="L38">
            <v>8550000</v>
          </cell>
          <cell r="M38">
            <v>2160000</v>
          </cell>
          <cell r="N38">
            <v>8100000</v>
          </cell>
          <cell r="O38">
            <v>2040000</v>
          </cell>
          <cell r="P38">
            <v>7650000</v>
          </cell>
          <cell r="Q38">
            <v>1920000</v>
          </cell>
          <cell r="R38">
            <v>7200000</v>
          </cell>
          <cell r="S38">
            <v>1800000</v>
          </cell>
          <cell r="T38" t="str">
            <v>FCMN</v>
          </cell>
          <cell r="V38">
            <v>1</v>
          </cell>
          <cell r="AA38">
            <v>9450000</v>
          </cell>
          <cell r="AB38">
            <v>9450000</v>
          </cell>
        </row>
        <row r="39">
          <cell r="A39">
            <v>32</v>
          </cell>
          <cell r="B39" t="str">
            <v>Sede Macarena B. Carrera 4A # 26D - 54</v>
          </cell>
          <cell r="C39" t="str">
            <v>Bogotá D.C. (Recorridos a nivel distrital),  vereda Liberia, Viotá - Bogotá D.C.</v>
          </cell>
          <cell r="D39" t="str">
            <v>Sede Macarena B. Carrera 4A # 26D - 54</v>
          </cell>
          <cell r="E39">
            <v>2</v>
          </cell>
          <cell r="F39">
            <v>38</v>
          </cell>
          <cell r="G39">
            <v>1</v>
          </cell>
          <cell r="H39">
            <v>3600000</v>
          </cell>
          <cell r="I39">
            <v>1440000</v>
          </cell>
          <cell r="J39">
            <v>3780000</v>
          </cell>
          <cell r="K39">
            <v>1440000</v>
          </cell>
          <cell r="L39">
            <v>3420000</v>
          </cell>
          <cell r="M39">
            <v>1296000</v>
          </cell>
          <cell r="N39">
            <v>3240000</v>
          </cell>
          <cell r="O39">
            <v>1224000</v>
          </cell>
          <cell r="P39">
            <v>3060000</v>
          </cell>
          <cell r="Q39">
            <v>1152000</v>
          </cell>
          <cell r="R39">
            <v>2880000</v>
          </cell>
          <cell r="S39">
            <v>1080000</v>
          </cell>
          <cell r="T39" t="str">
            <v>FCMN</v>
          </cell>
          <cell r="U39">
            <v>1</v>
          </cell>
          <cell r="AA39">
            <v>3600000</v>
          </cell>
          <cell r="AB39">
            <v>3600000</v>
          </cell>
        </row>
        <row r="40">
          <cell r="A40">
            <v>33</v>
          </cell>
          <cell r="B40" t="str">
            <v>Sede Macarena B. Carrera 4A # 26D - 54</v>
          </cell>
          <cell r="C40" t="str">
            <v>Sede Macarena B. Carrera 4A # 26D - 54 / Bogotá – Villavicencio- Puerto López a llegar a la 
Vereda la Vigía – Villavicencio – Bogotá  / Sede Macarena B. Carrera 4A # 26D - 54</v>
          </cell>
          <cell r="D40" t="str">
            <v>Sede Macarena B. Carrera 4A # 26D - 54</v>
          </cell>
          <cell r="E40">
            <v>3</v>
          </cell>
          <cell r="F40">
            <v>45</v>
          </cell>
          <cell r="G40">
            <v>1</v>
          </cell>
          <cell r="H40">
            <v>6900000</v>
          </cell>
          <cell r="I40">
            <v>1840000</v>
          </cell>
          <cell r="J40">
            <v>7245000</v>
          </cell>
          <cell r="K40">
            <v>1840000</v>
          </cell>
          <cell r="L40">
            <v>6555000</v>
          </cell>
          <cell r="M40">
            <v>1656000</v>
          </cell>
          <cell r="N40">
            <v>6210000</v>
          </cell>
          <cell r="O40">
            <v>1564000</v>
          </cell>
          <cell r="P40">
            <v>5865000</v>
          </cell>
          <cell r="Q40">
            <v>1472000</v>
          </cell>
          <cell r="R40">
            <v>5520000</v>
          </cell>
          <cell r="S40">
            <v>1380000</v>
          </cell>
          <cell r="T40" t="str">
            <v>FCMN</v>
          </cell>
          <cell r="V40">
            <v>1</v>
          </cell>
          <cell r="AA40">
            <v>7245000</v>
          </cell>
          <cell r="AB40">
            <v>7245000</v>
          </cell>
        </row>
        <row r="41">
          <cell r="A41">
            <v>34</v>
          </cell>
          <cell r="B41" t="str">
            <v>Sede Macarena B. Carrera 4A # 26D - 54</v>
          </cell>
          <cell r="C41" t="str">
            <v>Sede Macarena B. Carrera 4A # 26D - 54 / Bogotá - La Calera - Gachetá - Ubalá/Gachalá, Cundinamarca -Gachetá- La Calera - Bogotá 
 / Sede Macarena B. Carrera 4A # 26D - 54</v>
          </cell>
          <cell r="D41" t="str">
            <v>Sede Macarena B. Carrera 4A # 26D - 54</v>
          </cell>
          <cell r="E41">
            <v>3</v>
          </cell>
          <cell r="F41">
            <v>62</v>
          </cell>
          <cell r="G41">
            <v>1</v>
          </cell>
          <cell r="H41">
            <v>5400000</v>
          </cell>
          <cell r="I41">
            <v>1440000</v>
          </cell>
          <cell r="J41">
            <v>5670000</v>
          </cell>
          <cell r="K41">
            <v>1440000</v>
          </cell>
          <cell r="L41">
            <v>5130000</v>
          </cell>
          <cell r="M41">
            <v>1296000</v>
          </cell>
          <cell r="N41">
            <v>4860000</v>
          </cell>
          <cell r="O41">
            <v>1224000</v>
          </cell>
          <cell r="P41">
            <v>4590000</v>
          </cell>
          <cell r="Q41">
            <v>1152000</v>
          </cell>
          <cell r="R41">
            <v>4320000</v>
          </cell>
          <cell r="S41">
            <v>1080000</v>
          </cell>
          <cell r="T41" t="str">
            <v>FCMN</v>
          </cell>
          <cell r="U41">
            <v>1</v>
          </cell>
          <cell r="X41">
            <v>1</v>
          </cell>
          <cell r="AA41">
            <v>10260000</v>
          </cell>
          <cell r="AB41">
            <v>10260000</v>
          </cell>
        </row>
        <row r="42">
          <cell r="A42">
            <v>35</v>
          </cell>
          <cell r="B42" t="str">
            <v>Sede Macarena B. Carrera 4A # 26D - 54</v>
          </cell>
          <cell r="C42" t="str">
            <v>Sede Macarena B. Carrera 4A # 26D - 54 / Bogotá – Villavicencio- Puerto López a llegar a la 
Vereda la Vigía – Villavicencio – Bogotá  / Sede Macarena B. Carrera 4A # 26D - 54</v>
          </cell>
          <cell r="D42" t="str">
            <v>Sede Macarena B. Carrera 4A # 26D - 54</v>
          </cell>
          <cell r="E42">
            <v>3</v>
          </cell>
          <cell r="F42">
            <v>42</v>
          </cell>
          <cell r="G42">
            <v>1</v>
          </cell>
          <cell r="H42">
            <v>6900000</v>
          </cell>
          <cell r="I42">
            <v>1840000</v>
          </cell>
          <cell r="J42">
            <v>7245000</v>
          </cell>
          <cell r="K42">
            <v>1840000</v>
          </cell>
          <cell r="L42">
            <v>6555000</v>
          </cell>
          <cell r="M42">
            <v>1656000</v>
          </cell>
          <cell r="N42">
            <v>6210000</v>
          </cell>
          <cell r="O42">
            <v>1564000</v>
          </cell>
          <cell r="P42">
            <v>5865000</v>
          </cell>
          <cell r="Q42">
            <v>1472000</v>
          </cell>
          <cell r="R42">
            <v>5520000</v>
          </cell>
          <cell r="S42">
            <v>1380000</v>
          </cell>
          <cell r="T42" t="str">
            <v>FCMN</v>
          </cell>
          <cell r="V42">
            <v>1</v>
          </cell>
          <cell r="AA42">
            <v>7245000</v>
          </cell>
          <cell r="AB42">
            <v>7245000</v>
          </cell>
        </row>
        <row r="43">
          <cell r="A43">
            <v>36</v>
          </cell>
          <cell r="B43" t="str">
            <v>Sede Ingeniería Carrera 7 # 40B - 53</v>
          </cell>
          <cell r="C43" t="str">
            <v>Trayecto 1: Bogotá (sede 40, Carrera 7 # 40B - 53 ) - Nemocón Cundinamarca (Km2, vía Susatá.Hacienda la Zorra), 
Trayecto 2: Nemocón (Km2, vía Susatá.Hacienda la Zorra) - Bogotá (sede 40, Carrera 7 # 40B - 53 )</v>
          </cell>
          <cell r="D43" t="str">
            <v>Sede Ingeniería Carrera 7 # 40B - 53</v>
          </cell>
          <cell r="E43">
            <v>2</v>
          </cell>
          <cell r="F43">
            <v>27</v>
          </cell>
          <cell r="G43">
            <v>1</v>
          </cell>
          <cell r="H43">
            <v>3600000</v>
          </cell>
          <cell r="I43">
            <v>1440000</v>
          </cell>
          <cell r="J43">
            <v>3780000</v>
          </cell>
          <cell r="K43">
            <v>1440000</v>
          </cell>
          <cell r="L43">
            <v>3420000</v>
          </cell>
          <cell r="M43">
            <v>1296000</v>
          </cell>
          <cell r="N43">
            <v>3240000</v>
          </cell>
          <cell r="O43">
            <v>1224000</v>
          </cell>
          <cell r="P43">
            <v>3060000</v>
          </cell>
          <cell r="Q43">
            <v>1152000</v>
          </cell>
          <cell r="R43">
            <v>2880000</v>
          </cell>
          <cell r="S43">
            <v>1080000</v>
          </cell>
          <cell r="T43" t="str">
            <v>FAA</v>
          </cell>
          <cell r="W43">
            <v>1</v>
          </cell>
          <cell r="AA43">
            <v>3420000</v>
          </cell>
          <cell r="AB43">
            <v>3420000</v>
          </cell>
        </row>
        <row r="44">
          <cell r="A44">
            <v>37</v>
          </cell>
          <cell r="B44" t="str">
            <v>Sede Ingeniería Carrera 7 # 40B - 53</v>
          </cell>
          <cell r="C44" t="str">
            <v>Trayecto 1: Bogotá (sede 40, Carrera 7 # 40B - 53 )- Cali 
Trayecto 2: Cali- Bogotá (sede 40, Carrera 7 # 40B - 53 )</v>
          </cell>
          <cell r="D44" t="str">
            <v>Sede Ingeniería Carrera 7 # 40B - 53</v>
          </cell>
          <cell r="E44">
            <v>5</v>
          </cell>
          <cell r="F44">
            <v>21</v>
          </cell>
          <cell r="G44">
            <v>1</v>
          </cell>
          <cell r="H44">
            <v>13000000</v>
          </cell>
          <cell r="I44">
            <v>1840000</v>
          </cell>
          <cell r="J44">
            <v>13650000</v>
          </cell>
          <cell r="K44">
            <v>1840000</v>
          </cell>
          <cell r="L44">
            <v>12350000</v>
          </cell>
          <cell r="M44">
            <v>1656000</v>
          </cell>
          <cell r="N44">
            <v>11700000</v>
          </cell>
          <cell r="O44">
            <v>1564000</v>
          </cell>
          <cell r="P44">
            <v>11050000</v>
          </cell>
          <cell r="Q44">
            <v>1472000</v>
          </cell>
          <cell r="R44">
            <v>10400000</v>
          </cell>
          <cell r="S44">
            <v>1380000</v>
          </cell>
          <cell r="T44" t="str">
            <v>FAA</v>
          </cell>
          <cell r="X44">
            <v>1</v>
          </cell>
          <cell r="AA44">
            <v>11700000</v>
          </cell>
          <cell r="AB44">
            <v>11700000</v>
          </cell>
        </row>
        <row r="45">
          <cell r="A45">
            <v>38</v>
          </cell>
          <cell r="B45" t="str">
            <v>Palacio de la Merced Kr 13 #14-69</v>
          </cell>
          <cell r="C45" t="str">
            <v>Bogotá (Palacio de la Merced Kr 13 #14-69)-Villavicencio(CASA DE LA CULTURA)-Puerto López- Bogotá (Palacio de la Merced Kr 13 #14-69)</v>
          </cell>
          <cell r="D45" t="str">
            <v>Palacio de la Merced Kr 13 #14-69</v>
          </cell>
          <cell r="E45">
            <v>3</v>
          </cell>
          <cell r="F45">
            <v>17</v>
          </cell>
          <cell r="G45">
            <v>1</v>
          </cell>
          <cell r="H45">
            <v>6900000</v>
          </cell>
          <cell r="I45">
            <v>1840000</v>
          </cell>
          <cell r="J45">
            <v>7245000</v>
          </cell>
          <cell r="K45">
            <v>1840000</v>
          </cell>
          <cell r="L45">
            <v>6555000</v>
          </cell>
          <cell r="M45">
            <v>1656000</v>
          </cell>
          <cell r="N45">
            <v>6210000</v>
          </cell>
          <cell r="O45">
            <v>1564000</v>
          </cell>
          <cell r="P45">
            <v>5865000</v>
          </cell>
          <cell r="Q45">
            <v>1472000</v>
          </cell>
          <cell r="R45">
            <v>5520000</v>
          </cell>
          <cell r="S45">
            <v>1380000</v>
          </cell>
          <cell r="T45" t="str">
            <v>FAA</v>
          </cell>
          <cell r="Y45">
            <v>1</v>
          </cell>
          <cell r="AA45">
            <v>5865000</v>
          </cell>
          <cell r="AB45">
            <v>5865000</v>
          </cell>
        </row>
        <row r="46">
          <cell r="A46">
            <v>39</v>
          </cell>
          <cell r="B46" t="str">
            <v>Palacio de la Merced Kr 13 #14-69</v>
          </cell>
          <cell r="C46" t="str">
            <v>Bogotá (Palacio de la Merced Kr 13 #14-69)- Cajicá- Bogotá (Palacio de la Merced Kr 13 #14-69)</v>
          </cell>
          <cell r="D46" t="str">
            <v>Palacio de la Merced Kr 13 #14-69</v>
          </cell>
          <cell r="E46">
            <v>1</v>
          </cell>
          <cell r="F46">
            <v>38</v>
          </cell>
          <cell r="G46">
            <v>1</v>
          </cell>
          <cell r="H46">
            <v>1600000</v>
          </cell>
          <cell r="I46">
            <v>1440000</v>
          </cell>
          <cell r="J46">
            <v>1680000</v>
          </cell>
          <cell r="K46">
            <v>1440000</v>
          </cell>
          <cell r="L46">
            <v>1520000</v>
          </cell>
          <cell r="M46">
            <v>1296000</v>
          </cell>
          <cell r="N46">
            <v>1440000</v>
          </cell>
          <cell r="O46">
            <v>1224000</v>
          </cell>
          <cell r="P46">
            <v>1360000</v>
          </cell>
          <cell r="Q46">
            <v>1152000</v>
          </cell>
          <cell r="R46">
            <v>1280000</v>
          </cell>
          <cell r="S46">
            <v>1080000</v>
          </cell>
          <cell r="T46" t="str">
            <v>FAA</v>
          </cell>
          <cell r="U46">
            <v>1</v>
          </cell>
          <cell r="AA46">
            <v>1600000</v>
          </cell>
          <cell r="AB46">
            <v>1600000</v>
          </cell>
        </row>
        <row r="47">
          <cell r="A47">
            <v>40</v>
          </cell>
          <cell r="B47" t="str">
            <v>Palacio de la Merced Kr 13 #14-69</v>
          </cell>
          <cell r="C47" t="str">
            <v>Bogotá (Palacio de la Merced Kr 13 #14-69)- Medellín- Bogotá (Palacio de la Merced Kr 13 #14-)</v>
          </cell>
          <cell r="D47" t="str">
            <v>Palacio de la Merced Kr 13 #14-69</v>
          </cell>
          <cell r="E47">
            <v>6</v>
          </cell>
          <cell r="F47">
            <v>11</v>
          </cell>
          <cell r="G47">
            <v>1</v>
          </cell>
          <cell r="H47">
            <v>15600000</v>
          </cell>
          <cell r="I47">
            <v>1840000</v>
          </cell>
          <cell r="J47">
            <v>16380000</v>
          </cell>
          <cell r="K47">
            <v>1840000</v>
          </cell>
          <cell r="L47">
            <v>14820000</v>
          </cell>
          <cell r="M47">
            <v>1656000</v>
          </cell>
          <cell r="N47">
            <v>14040000</v>
          </cell>
          <cell r="O47">
            <v>1564000</v>
          </cell>
          <cell r="P47">
            <v>13260000</v>
          </cell>
          <cell r="Q47">
            <v>1472000</v>
          </cell>
          <cell r="R47">
            <v>12480000</v>
          </cell>
          <cell r="S47">
            <v>1380000</v>
          </cell>
          <cell r="T47" t="str">
            <v>FAA</v>
          </cell>
          <cell r="Z47">
            <v>1</v>
          </cell>
          <cell r="AA47">
            <v>12480000</v>
          </cell>
          <cell r="AB47">
            <v>12480000</v>
          </cell>
        </row>
        <row r="48">
          <cell r="A48">
            <v>41</v>
          </cell>
          <cell r="B48" t="str">
            <v>Palacio de la Merced Kr 13 #14-69</v>
          </cell>
          <cell r="C48" t="str">
            <v>Bogotá (Palacio de la Merced Kr 13 #14-69)- Manizales (Universidad de Caldas Calle 65 No 26-10)- Bogotá (Palacio de la Merced Kr 13 #14-69)</v>
          </cell>
          <cell r="D48" t="str">
            <v>Palacio de la Merced Kr 13 #14-69</v>
          </cell>
          <cell r="E48">
            <v>4</v>
          </cell>
          <cell r="F48">
            <v>5</v>
          </cell>
          <cell r="G48">
            <v>1</v>
          </cell>
          <cell r="H48">
            <v>9200000</v>
          </cell>
          <cell r="I48">
            <v>1840000</v>
          </cell>
          <cell r="J48">
            <v>9660000</v>
          </cell>
          <cell r="K48">
            <v>1840000</v>
          </cell>
          <cell r="L48">
            <v>8740000</v>
          </cell>
          <cell r="M48">
            <v>1656000</v>
          </cell>
          <cell r="N48">
            <v>8280000</v>
          </cell>
          <cell r="O48">
            <v>1564000</v>
          </cell>
          <cell r="P48">
            <v>7820000</v>
          </cell>
          <cell r="Q48">
            <v>1472000</v>
          </cell>
          <cell r="R48">
            <v>7360000</v>
          </cell>
          <cell r="S48">
            <v>1380000</v>
          </cell>
          <cell r="T48" t="str">
            <v>FAA</v>
          </cell>
          <cell r="Z48">
            <v>1</v>
          </cell>
          <cell r="AA48">
            <v>7360000</v>
          </cell>
          <cell r="AB48">
            <v>7360000</v>
          </cell>
        </row>
        <row r="49">
          <cell r="A49">
            <v>42</v>
          </cell>
          <cell r="B49" t="str">
            <v>Sede Ingeniería Carrera 7 # 40B - 53</v>
          </cell>
          <cell r="C49" t="str">
            <v>Trayecto 1: Bogotá (sede 40, Carrera 7 # 40B - 53 ) - Barranquilla (Atlántico)
Trayecto 2: Barranquilla (Atlántico) - Bogotá (sede 40, Carrera 7 # 40B - 53 )</v>
          </cell>
          <cell r="D49" t="str">
            <v>Sede Ingeniería Carrera 7 # 40B - 53</v>
          </cell>
          <cell r="E49">
            <v>5</v>
          </cell>
          <cell r="F49">
            <v>12</v>
          </cell>
          <cell r="G49">
            <v>1</v>
          </cell>
          <cell r="H49">
            <v>15000000</v>
          </cell>
          <cell r="I49">
            <v>2400000</v>
          </cell>
          <cell r="J49">
            <v>15750000</v>
          </cell>
          <cell r="K49">
            <v>2400000</v>
          </cell>
          <cell r="L49">
            <v>14250000</v>
          </cell>
          <cell r="M49">
            <v>2160000</v>
          </cell>
          <cell r="N49">
            <v>13500000</v>
          </cell>
          <cell r="O49">
            <v>2040000</v>
          </cell>
          <cell r="P49">
            <v>12750000</v>
          </cell>
          <cell r="Q49">
            <v>1920000</v>
          </cell>
          <cell r="R49">
            <v>12000000</v>
          </cell>
          <cell r="S49">
            <v>1800000</v>
          </cell>
          <cell r="T49" t="str">
            <v>FAA</v>
          </cell>
          <cell r="Z49">
            <v>1</v>
          </cell>
          <cell r="AA49">
            <v>12000000</v>
          </cell>
          <cell r="AB49">
            <v>12000000</v>
          </cell>
        </row>
        <row r="50">
          <cell r="A50">
            <v>43</v>
          </cell>
          <cell r="B50" t="str">
            <v>Sede Ingeniería Carrera 7 # 40B - 53</v>
          </cell>
          <cell r="C50" t="str">
            <v>Trayecto 1: Bogotá (sede 40, Carrera 7 # 40B - 53 ) - Tauramena (Casanare)
Trayecto 2: Tauramena (Casanare) - Bogotá (sede 40, Carrera 7 # 40B - 53 )</v>
          </cell>
          <cell r="D50" t="str">
            <v>Sede Ingeniería Carrera 7 # 40B - 53</v>
          </cell>
          <cell r="E50">
            <v>5</v>
          </cell>
          <cell r="F50">
            <v>14</v>
          </cell>
          <cell r="G50">
            <v>1</v>
          </cell>
          <cell r="H50">
            <v>15000000</v>
          </cell>
          <cell r="I50">
            <v>2400000</v>
          </cell>
          <cell r="J50">
            <v>15750000</v>
          </cell>
          <cell r="K50">
            <v>2400000</v>
          </cell>
          <cell r="L50">
            <v>14250000</v>
          </cell>
          <cell r="M50">
            <v>2160000</v>
          </cell>
          <cell r="N50">
            <v>13500000</v>
          </cell>
          <cell r="O50">
            <v>2040000</v>
          </cell>
          <cell r="P50">
            <v>12750000</v>
          </cell>
          <cell r="Q50">
            <v>1920000</v>
          </cell>
          <cell r="R50">
            <v>12000000</v>
          </cell>
          <cell r="S50">
            <v>1800000</v>
          </cell>
          <cell r="T50" t="str">
            <v>FAA</v>
          </cell>
          <cell r="Z50">
            <v>1</v>
          </cell>
          <cell r="AA50">
            <v>12000000</v>
          </cell>
          <cell r="AB50">
            <v>12000000</v>
          </cell>
        </row>
        <row r="51">
          <cell r="A51">
            <v>44</v>
          </cell>
          <cell r="B51" t="str">
            <v>Sede Ingeniería Carrera 7 # 40B - 53</v>
          </cell>
          <cell r="C51" t="str">
            <v>Trayecto 1: Bogotá (sede 40, Carrera 7 # 40B - 53 ) - Cartagena
Trayecto 2: Cartagena - Bogotá (sede 40, Carrera 7 # 40B - 53 )</v>
          </cell>
          <cell r="D51" t="str">
            <v>Sede Ingeniería Carrera 7 # 40B - 53</v>
          </cell>
          <cell r="E51">
            <v>5</v>
          </cell>
          <cell r="F51">
            <v>12</v>
          </cell>
          <cell r="G51">
            <v>1</v>
          </cell>
          <cell r="H51">
            <v>15000000</v>
          </cell>
          <cell r="I51">
            <v>2400000</v>
          </cell>
          <cell r="J51">
            <v>15750000</v>
          </cell>
          <cell r="K51">
            <v>2400000</v>
          </cell>
          <cell r="L51">
            <v>14250000</v>
          </cell>
          <cell r="M51">
            <v>2160000</v>
          </cell>
          <cell r="N51">
            <v>13500000</v>
          </cell>
          <cell r="O51">
            <v>2040000</v>
          </cell>
          <cell r="P51">
            <v>12750000</v>
          </cell>
          <cell r="Q51">
            <v>1920000</v>
          </cell>
          <cell r="R51">
            <v>12000000</v>
          </cell>
          <cell r="S51">
            <v>1800000</v>
          </cell>
          <cell r="T51" t="str">
            <v>FAA</v>
          </cell>
          <cell r="Z51">
            <v>1</v>
          </cell>
          <cell r="AA51">
            <v>12000000</v>
          </cell>
          <cell r="AB51">
            <v>12000000</v>
          </cell>
        </row>
        <row r="52">
          <cell r="A52">
            <v>45</v>
          </cell>
          <cell r="B52" t="str">
            <v>Sede Ingeniería Carrera 7 # 40B - 53</v>
          </cell>
          <cell r="C52" t="str">
            <v>Trayecto 1: Bogotá (sede 40, Carrera 7 # 40B - 53 ) - Quibdó (Chocó)
Trayecto 2:  Quibdó (Chocó) - Bogotá (sede 40, Carrera 7 # 40B - 53 )</v>
          </cell>
          <cell r="D52" t="str">
            <v>Sede Ingeniería Carrera 7 # 40B - 53</v>
          </cell>
          <cell r="E52">
            <v>5</v>
          </cell>
          <cell r="F52">
            <v>12</v>
          </cell>
          <cell r="G52">
            <v>1</v>
          </cell>
          <cell r="H52">
            <v>15000000</v>
          </cell>
          <cell r="I52">
            <v>2400000</v>
          </cell>
          <cell r="J52">
            <v>15750000</v>
          </cell>
          <cell r="K52">
            <v>2400000</v>
          </cell>
          <cell r="L52">
            <v>14250000</v>
          </cell>
          <cell r="M52">
            <v>2160000</v>
          </cell>
          <cell r="N52">
            <v>13500000</v>
          </cell>
          <cell r="O52">
            <v>2040000</v>
          </cell>
          <cell r="P52">
            <v>12750000</v>
          </cell>
          <cell r="Q52">
            <v>1920000</v>
          </cell>
          <cell r="R52">
            <v>12000000</v>
          </cell>
          <cell r="S52">
            <v>1800000</v>
          </cell>
          <cell r="T52" t="str">
            <v>FAA</v>
          </cell>
          <cell r="Z52">
            <v>1</v>
          </cell>
          <cell r="AA52">
            <v>12000000</v>
          </cell>
          <cell r="AB52">
            <v>12000000</v>
          </cell>
        </row>
        <row r="53">
          <cell r="A53">
            <v>46</v>
          </cell>
          <cell r="B53" t="str">
            <v>Sede Ingeniería Carrera 7 # 40B - 53</v>
          </cell>
          <cell r="C53" t="str">
            <v>Trayecto 1: Bogotá (sede 40, Carrera 7 # 40B - 53 ) - San Luis de Palenque (Casanare)
Trayecto 2: San Luis de Palenque (Casanare) - Bogotá (sede 40, Carrera 7 # 40B - 53 )</v>
          </cell>
          <cell r="D53" t="str">
            <v>Sede Ingeniería Carrera 7 # 40B - 53</v>
          </cell>
          <cell r="E53">
            <v>5</v>
          </cell>
          <cell r="F53">
            <v>14</v>
          </cell>
          <cell r="G53">
            <v>1</v>
          </cell>
          <cell r="H53">
            <v>13000000</v>
          </cell>
          <cell r="I53">
            <v>1840000</v>
          </cell>
          <cell r="J53">
            <v>13650000</v>
          </cell>
          <cell r="K53">
            <v>1840000</v>
          </cell>
          <cell r="L53">
            <v>12350000</v>
          </cell>
          <cell r="M53">
            <v>1656000</v>
          </cell>
          <cell r="N53">
            <v>11700000</v>
          </cell>
          <cell r="O53">
            <v>1564000</v>
          </cell>
          <cell r="P53">
            <v>11050000</v>
          </cell>
          <cell r="Q53">
            <v>1472000</v>
          </cell>
          <cell r="R53">
            <v>10400000</v>
          </cell>
          <cell r="S53">
            <v>1380000</v>
          </cell>
          <cell r="T53" t="str">
            <v>FAA</v>
          </cell>
          <cell r="Z53">
            <v>1</v>
          </cell>
          <cell r="AA53">
            <v>10400000</v>
          </cell>
          <cell r="AB53">
            <v>10400000</v>
          </cell>
        </row>
        <row r="54">
          <cell r="A54">
            <v>47</v>
          </cell>
          <cell r="B54" t="str">
            <v>Sede Ingeniería Carrera 7 # 40B - 53</v>
          </cell>
          <cell r="C54" t="str">
            <v>Trayecto 1: Bogotá (sede 40, Carrera 7 # 40B - 53 ) - Sibundoy (Putumayo)
Trayecto 2: Sibundoy (Putumayo) - Bogotá (sede 40, Carrera 7 # 40B - 53 )</v>
          </cell>
          <cell r="D54" t="str">
            <v>Sede Ingeniería Carrera 7 # 40B - 53</v>
          </cell>
          <cell r="E54">
            <v>5</v>
          </cell>
          <cell r="F54">
            <v>12</v>
          </cell>
          <cell r="G54">
            <v>1</v>
          </cell>
          <cell r="H54">
            <v>15000000</v>
          </cell>
          <cell r="I54">
            <v>2400000</v>
          </cell>
          <cell r="J54">
            <v>15750000</v>
          </cell>
          <cell r="K54">
            <v>2400000</v>
          </cell>
          <cell r="L54">
            <v>14250000</v>
          </cell>
          <cell r="M54">
            <v>2160000</v>
          </cell>
          <cell r="N54">
            <v>13500000</v>
          </cell>
          <cell r="O54">
            <v>2040000</v>
          </cell>
          <cell r="P54">
            <v>12750000</v>
          </cell>
          <cell r="Q54">
            <v>1920000</v>
          </cell>
          <cell r="R54">
            <v>12000000</v>
          </cell>
          <cell r="S54">
            <v>1800000</v>
          </cell>
          <cell r="T54" t="str">
            <v>FAA</v>
          </cell>
          <cell r="Z54">
            <v>1</v>
          </cell>
          <cell r="AA54">
            <v>12000000</v>
          </cell>
          <cell r="AB54">
            <v>12000000</v>
          </cell>
        </row>
        <row r="55">
          <cell r="A55">
            <v>48</v>
          </cell>
          <cell r="B55" t="str">
            <v>Sede Ingeniería- Carrera 8 # 40 - 62</v>
          </cell>
          <cell r="C55" t="str">
            <v>Bogotá-Tenjo, Recorridos Urbanos y Rurales Tenjo-Bogotá</v>
          </cell>
          <cell r="D55" t="str">
            <v>Sede Ingeniería- Carrera 8 # 40 - 62</v>
          </cell>
          <cell r="E55">
            <v>1</v>
          </cell>
          <cell r="F55">
            <v>50</v>
          </cell>
          <cell r="G55">
            <v>2</v>
          </cell>
          <cell r="H55">
            <v>1600000</v>
          </cell>
          <cell r="I55">
            <v>1440000</v>
          </cell>
          <cell r="J55">
            <v>1680000</v>
          </cell>
          <cell r="K55">
            <v>1440000</v>
          </cell>
          <cell r="L55">
            <v>1520000</v>
          </cell>
          <cell r="M55">
            <v>1296000</v>
          </cell>
          <cell r="N55">
            <v>1440000</v>
          </cell>
          <cell r="O55">
            <v>1224000</v>
          </cell>
          <cell r="P55">
            <v>1360000</v>
          </cell>
          <cell r="Q55">
            <v>1152000</v>
          </cell>
          <cell r="R55">
            <v>1280000</v>
          </cell>
          <cell r="S55">
            <v>1080000</v>
          </cell>
          <cell r="T55" t="str">
            <v>FI</v>
          </cell>
          <cell r="W55">
            <v>2</v>
          </cell>
          <cell r="AA55">
            <v>3040000</v>
          </cell>
          <cell r="AB55">
            <v>6080000</v>
          </cell>
        </row>
        <row r="56">
          <cell r="A56">
            <v>49</v>
          </cell>
          <cell r="B56" t="str">
            <v>Sede Ingeniería- Carrera 8 # 40 - 62</v>
          </cell>
          <cell r="C56" t="str">
            <v>Bogotá-Paipa ( Termopaipa)-Bogotá</v>
          </cell>
          <cell r="D56" t="str">
            <v>Sede Ingeniería- Carrera 8 # 40 - 62</v>
          </cell>
          <cell r="E56">
            <v>1</v>
          </cell>
          <cell r="F56">
            <v>30</v>
          </cell>
          <cell r="G56">
            <v>1</v>
          </cell>
          <cell r="H56">
            <v>1850000</v>
          </cell>
          <cell r="I56">
            <v>1440000</v>
          </cell>
          <cell r="J56">
            <v>1942500</v>
          </cell>
          <cell r="K56">
            <v>1440000</v>
          </cell>
          <cell r="L56">
            <v>1757500</v>
          </cell>
          <cell r="M56">
            <v>1296000</v>
          </cell>
          <cell r="N56">
            <v>1665000</v>
          </cell>
          <cell r="O56">
            <v>1224000</v>
          </cell>
          <cell r="P56">
            <v>1572500</v>
          </cell>
          <cell r="Q56">
            <v>1152000</v>
          </cell>
          <cell r="R56">
            <v>1480000</v>
          </cell>
          <cell r="S56">
            <v>1080000</v>
          </cell>
          <cell r="T56" t="str">
            <v>FI</v>
          </cell>
          <cell r="W56">
            <v>1</v>
          </cell>
          <cell r="AA56">
            <v>1757500</v>
          </cell>
          <cell r="AB56">
            <v>1757500</v>
          </cell>
        </row>
        <row r="57">
          <cell r="A57">
            <v>50</v>
          </cell>
          <cell r="B57" t="str">
            <v>Sede Ingeniería- Carrera 8 # 40 - 62</v>
          </cell>
          <cell r="C57" t="str">
            <v>Bogotá, Relleno Doña Juana, Mesitas del Colegio,  Flandes y Recorridos Urbanos Y Rurales - Bogota</v>
          </cell>
          <cell r="D57" t="str">
            <v>Sede Ingeniería- Carrera 8 # 40 - 62</v>
          </cell>
          <cell r="E57">
            <v>3</v>
          </cell>
          <cell r="F57">
            <v>40</v>
          </cell>
          <cell r="G57">
            <v>1</v>
          </cell>
          <cell r="H57">
            <v>5400000</v>
          </cell>
          <cell r="I57">
            <v>1440000</v>
          </cell>
          <cell r="J57">
            <v>5670000</v>
          </cell>
          <cell r="K57">
            <v>1440000</v>
          </cell>
          <cell r="L57">
            <v>5130000</v>
          </cell>
          <cell r="M57">
            <v>1296000</v>
          </cell>
          <cell r="N57">
            <v>4860000</v>
          </cell>
          <cell r="O57">
            <v>1224000</v>
          </cell>
          <cell r="P57">
            <v>4590000</v>
          </cell>
          <cell r="Q57">
            <v>1152000</v>
          </cell>
          <cell r="R57">
            <v>4320000</v>
          </cell>
          <cell r="S57">
            <v>1080000</v>
          </cell>
          <cell r="T57" t="str">
            <v>FI</v>
          </cell>
          <cell r="V57">
            <v>1</v>
          </cell>
          <cell r="AA57">
            <v>5670000</v>
          </cell>
          <cell r="AB57">
            <v>5670000</v>
          </cell>
        </row>
        <row r="58">
          <cell r="A58">
            <v>51</v>
          </cell>
          <cell r="B58" t="str">
            <v>Sede Ingeniería- Carrera 8 # 40 - 62</v>
          </cell>
          <cell r="C58" t="str">
            <v>Bogotá-Cali - Bogotá (En todos los lugares recorridos urbanos y rurales)</v>
          </cell>
          <cell r="D58" t="str">
            <v>Sede Ingeniería- Carrera 8 # 40 - 62</v>
          </cell>
          <cell r="E58">
            <v>5</v>
          </cell>
          <cell r="F58">
            <v>64</v>
          </cell>
          <cell r="G58">
            <v>2</v>
          </cell>
          <cell r="H58">
            <v>13000000</v>
          </cell>
          <cell r="I58">
            <v>1840000</v>
          </cell>
          <cell r="J58">
            <v>13650000</v>
          </cell>
          <cell r="K58">
            <v>1840000</v>
          </cell>
          <cell r="L58">
            <v>12350000</v>
          </cell>
          <cell r="M58">
            <v>1656000</v>
          </cell>
          <cell r="N58">
            <v>11700000</v>
          </cell>
          <cell r="O58">
            <v>1564000</v>
          </cell>
          <cell r="P58">
            <v>11050000</v>
          </cell>
          <cell r="Q58">
            <v>1472000</v>
          </cell>
          <cell r="R58">
            <v>10400000</v>
          </cell>
          <cell r="S58">
            <v>1380000</v>
          </cell>
          <cell r="T58" t="str">
            <v>FI</v>
          </cell>
          <cell r="U58">
            <v>2</v>
          </cell>
          <cell r="AA58">
            <v>26000000</v>
          </cell>
          <cell r="AB58">
            <v>52000000</v>
          </cell>
        </row>
        <row r="59">
          <cell r="A59">
            <v>52</v>
          </cell>
          <cell r="B59" t="str">
            <v>Sede Ingeniería- Carrera 8 # 40 - 62</v>
          </cell>
          <cell r="C59" t="str">
            <v>Bogotá- Medellín, sabaneta Recorridos rurales y Bogotá</v>
          </cell>
          <cell r="D59" t="str">
            <v>Sede Ingeniería- Carrera 8 # 40 - 62</v>
          </cell>
          <cell r="E59">
            <v>5</v>
          </cell>
          <cell r="F59">
            <v>54</v>
          </cell>
          <cell r="G59">
            <v>1</v>
          </cell>
          <cell r="H59">
            <v>13000000</v>
          </cell>
          <cell r="I59">
            <v>1840000</v>
          </cell>
          <cell r="J59">
            <v>13650000</v>
          </cell>
          <cell r="K59">
            <v>1840000</v>
          </cell>
          <cell r="L59">
            <v>12350000</v>
          </cell>
          <cell r="M59">
            <v>1656000</v>
          </cell>
          <cell r="N59">
            <v>11700000</v>
          </cell>
          <cell r="O59">
            <v>1564000</v>
          </cell>
          <cell r="P59">
            <v>11050000</v>
          </cell>
          <cell r="Q59">
            <v>1472000</v>
          </cell>
          <cell r="R59">
            <v>10400000</v>
          </cell>
          <cell r="S59">
            <v>1380000</v>
          </cell>
          <cell r="T59" t="str">
            <v>FI</v>
          </cell>
          <cell r="U59">
            <v>2</v>
          </cell>
          <cell r="AA59">
            <v>26000000</v>
          </cell>
          <cell r="AB59">
            <v>26000000</v>
          </cell>
        </row>
        <row r="60">
          <cell r="A60">
            <v>53</v>
          </cell>
          <cell r="B60" t="str">
            <v>Sede Ingeniería- Carrera 8 # 40 - 62</v>
          </cell>
          <cell r="C60" t="str">
            <v>Bogotá- Yaguará - Represa/embalse Betania - alrededores  (En todos los lugares recorridos urbanos y rurales) - Neiva-Bogotá</v>
          </cell>
          <cell r="D60" t="str">
            <v>Sede Ingeniería- Carrera 8 # 40 - 62</v>
          </cell>
          <cell r="E60">
            <v>5</v>
          </cell>
          <cell r="F60">
            <v>40</v>
          </cell>
          <cell r="G60">
            <v>2</v>
          </cell>
          <cell r="H60">
            <v>7800000</v>
          </cell>
          <cell r="I60">
            <v>1840000</v>
          </cell>
          <cell r="J60">
            <v>8190000</v>
          </cell>
          <cell r="K60">
            <v>1840000</v>
          </cell>
          <cell r="L60">
            <v>7410000</v>
          </cell>
          <cell r="M60">
            <v>1656000</v>
          </cell>
          <cell r="N60">
            <v>7020000</v>
          </cell>
          <cell r="O60">
            <v>1564000</v>
          </cell>
          <cell r="P60">
            <v>6630000</v>
          </cell>
          <cell r="Q60">
            <v>1472000</v>
          </cell>
          <cell r="R60">
            <v>6240000</v>
          </cell>
          <cell r="S60">
            <v>1380000</v>
          </cell>
          <cell r="T60" t="str">
            <v>FI</v>
          </cell>
          <cell r="V60">
            <v>1</v>
          </cell>
          <cell r="AA60">
            <v>8190000</v>
          </cell>
          <cell r="AB60">
            <v>16380000</v>
          </cell>
        </row>
        <row r="61">
          <cell r="A61">
            <v>54</v>
          </cell>
          <cell r="B61" t="str">
            <v>Sede Ingeniería- Carrera 8 # 40 - 62</v>
          </cell>
          <cell r="C61" t="str">
            <v xml:space="preserve">Bogotá, Guaduas(Cundinamarca), Medellín (Recorridos urbanos y Rurales) - Bogotá  </v>
          </cell>
          <cell r="D61" t="str">
            <v>Sede Ingeniería- Carrera 8 # 40 - 62</v>
          </cell>
          <cell r="E61">
            <v>5</v>
          </cell>
          <cell r="F61">
            <v>60</v>
          </cell>
          <cell r="G61">
            <v>1</v>
          </cell>
          <cell r="H61">
            <v>13000000</v>
          </cell>
          <cell r="I61">
            <v>1840000</v>
          </cell>
          <cell r="J61">
            <v>13650000</v>
          </cell>
          <cell r="K61">
            <v>1840000</v>
          </cell>
          <cell r="L61">
            <v>12350000</v>
          </cell>
          <cell r="M61">
            <v>1656000</v>
          </cell>
          <cell r="N61">
            <v>11700000</v>
          </cell>
          <cell r="O61">
            <v>1564000</v>
          </cell>
          <cell r="P61">
            <v>11050000</v>
          </cell>
          <cell r="Q61">
            <v>1472000</v>
          </cell>
          <cell r="R61">
            <v>10400000</v>
          </cell>
          <cell r="S61">
            <v>1380000</v>
          </cell>
          <cell r="T61" t="str">
            <v>FI</v>
          </cell>
          <cell r="U61">
            <v>2</v>
          </cell>
          <cell r="AA61">
            <v>26000000</v>
          </cell>
          <cell r="AB61">
            <v>26000000</v>
          </cell>
        </row>
        <row r="62">
          <cell r="A62">
            <v>55</v>
          </cell>
          <cell r="B62" t="str">
            <v>Sede Ingeniería- Carrera 8 # 40 - 62</v>
          </cell>
          <cell r="C62" t="str">
            <v>Bogotá  (Recorridos urbanos y rurales) - Melgar (Tolima) - Carmen de Apicalá (Tolima) -  Honda (Tolima) - Armero, Tolima)  -  Bogotá</v>
          </cell>
          <cell r="D62" t="str">
            <v>Sede Ingeniería- Carrera 8 # 40 - 62</v>
          </cell>
          <cell r="E62">
            <v>3</v>
          </cell>
          <cell r="F62">
            <v>56</v>
          </cell>
          <cell r="G62">
            <v>2</v>
          </cell>
          <cell r="H62">
            <v>6900000</v>
          </cell>
          <cell r="I62">
            <v>1840000</v>
          </cell>
          <cell r="J62">
            <v>7245000</v>
          </cell>
          <cell r="K62">
            <v>1840000</v>
          </cell>
          <cell r="L62">
            <v>6555000</v>
          </cell>
          <cell r="M62">
            <v>1656000</v>
          </cell>
          <cell r="N62">
            <v>6210000</v>
          </cell>
          <cell r="O62">
            <v>1564000</v>
          </cell>
          <cell r="P62">
            <v>5865000</v>
          </cell>
          <cell r="Q62">
            <v>1472000</v>
          </cell>
          <cell r="R62">
            <v>5520000</v>
          </cell>
          <cell r="S62">
            <v>1380000</v>
          </cell>
          <cell r="T62" t="str">
            <v>FI</v>
          </cell>
          <cell r="U62">
            <v>2</v>
          </cell>
          <cell r="AA62">
            <v>13800000</v>
          </cell>
          <cell r="AB62">
            <v>27600000</v>
          </cell>
        </row>
        <row r="63">
          <cell r="A63">
            <v>56</v>
          </cell>
          <cell r="B63" t="str">
            <v>Sede Ingeniería- Carrera 8 # 40 - 62</v>
          </cell>
          <cell r="C63" t="str">
            <v>Bogotá - Tocancipá, Cundinamarca -Bogotá</v>
          </cell>
          <cell r="D63" t="str">
            <v>Sede Ingeniería- Carrera 8 # 40 - 62</v>
          </cell>
          <cell r="E63">
            <v>1</v>
          </cell>
          <cell r="F63">
            <v>38</v>
          </cell>
          <cell r="G63">
            <v>2</v>
          </cell>
          <cell r="H63">
            <v>1600000</v>
          </cell>
          <cell r="I63">
            <v>1440000</v>
          </cell>
          <cell r="J63">
            <v>1680000</v>
          </cell>
          <cell r="K63">
            <v>1440000</v>
          </cell>
          <cell r="L63">
            <v>1520000</v>
          </cell>
          <cell r="M63">
            <v>1296000</v>
          </cell>
          <cell r="N63">
            <v>1440000</v>
          </cell>
          <cell r="O63">
            <v>1224000</v>
          </cell>
          <cell r="P63">
            <v>1360000</v>
          </cell>
          <cell r="Q63">
            <v>1152000</v>
          </cell>
          <cell r="R63">
            <v>1280000</v>
          </cell>
          <cell r="S63">
            <v>1080000</v>
          </cell>
          <cell r="T63" t="str">
            <v>FI</v>
          </cell>
          <cell r="U63">
            <v>1</v>
          </cell>
          <cell r="AA63">
            <v>1600000</v>
          </cell>
          <cell r="AB63">
            <v>3200000</v>
          </cell>
        </row>
        <row r="64">
          <cell r="A64">
            <v>57</v>
          </cell>
          <cell r="B64" t="str">
            <v>Sede Ingeniería- Carrera 8 # 40 - 62</v>
          </cell>
          <cell r="C64" t="str">
            <v>Bogotá - INDUMIL(Soacha, Cundinamarca) - Km. 5.5 vía Soacha Mondoñedo Vereda Canoas, (Soacha, Cundinamarca) - Vereda San Fortunato, (Sibaté, Cundinamarca) - Vereda de Perico y San miguel (Sibaté), Guasca (Cundinamarca) - Bogotá</v>
          </cell>
          <cell r="D64" t="str">
            <v>Sede Ingeniería- Carrera 8 # 40 - 62</v>
          </cell>
          <cell r="E64">
            <v>1</v>
          </cell>
          <cell r="F64">
            <v>52</v>
          </cell>
          <cell r="G64">
            <v>2</v>
          </cell>
          <cell r="H64">
            <v>1600000</v>
          </cell>
          <cell r="I64">
            <v>1440000</v>
          </cell>
          <cell r="J64">
            <v>1680000</v>
          </cell>
          <cell r="K64">
            <v>1440000</v>
          </cell>
          <cell r="L64">
            <v>1520000</v>
          </cell>
          <cell r="M64">
            <v>1296000</v>
          </cell>
          <cell r="N64">
            <v>1440000</v>
          </cell>
          <cell r="O64">
            <v>1224000</v>
          </cell>
          <cell r="P64">
            <v>1360000</v>
          </cell>
          <cell r="Q64">
            <v>1152000</v>
          </cell>
          <cell r="R64">
            <v>1280000</v>
          </cell>
          <cell r="S64">
            <v>1080000</v>
          </cell>
          <cell r="T64" t="str">
            <v>FI</v>
          </cell>
          <cell r="W64">
            <v>2</v>
          </cell>
          <cell r="AA64">
            <v>3040000</v>
          </cell>
          <cell r="AB64">
            <v>6080000</v>
          </cell>
        </row>
        <row r="65">
          <cell r="A65">
            <v>58</v>
          </cell>
          <cell r="B65" t="str">
            <v>Calle 13 # 31 -75 Aduanilla de Paiba</v>
          </cell>
          <cell r="C65" t="str">
            <v xml:space="preserve">Día 1: Sin novedad - Bogotá, 
puente de Boyacá, Sogamoso, 
museo del sol
Día 2: Sin Novedad - Tunja, Samacá, villa de Leyva, 
Observatorio solar música, 
museo paleontológico 
Día 3: Villa de Leyva, Chiquinquirá, San 
Miguel de Sema, 
Capellanía/Fúquene, Ubaté, 
Bogotá  </v>
          </cell>
          <cell r="D65" t="str">
            <v>Calle 13 # 31 -75 Aduanilla de Paiba</v>
          </cell>
          <cell r="E65">
            <v>3</v>
          </cell>
          <cell r="F65">
            <v>125</v>
          </cell>
          <cell r="G65">
            <v>2</v>
          </cell>
          <cell r="H65">
            <v>6000000</v>
          </cell>
          <cell r="I65">
            <v>1840000</v>
          </cell>
          <cell r="J65">
            <v>6300000</v>
          </cell>
          <cell r="K65">
            <v>1840000</v>
          </cell>
          <cell r="L65">
            <v>5700000</v>
          </cell>
          <cell r="M65">
            <v>1656000</v>
          </cell>
          <cell r="N65">
            <v>5400000</v>
          </cell>
          <cell r="O65">
            <v>1564000</v>
          </cell>
          <cell r="P65">
            <v>5100000</v>
          </cell>
          <cell r="Q65">
            <v>1472000</v>
          </cell>
          <cell r="R65">
            <v>4800000</v>
          </cell>
          <cell r="S65">
            <v>1380000</v>
          </cell>
          <cell r="T65" t="str">
            <v>FI</v>
          </cell>
          <cell r="V65">
            <v>3</v>
          </cell>
          <cell r="AA65">
            <v>18900000</v>
          </cell>
          <cell r="AB65">
            <v>37800000</v>
          </cell>
        </row>
        <row r="66">
          <cell r="A66">
            <v>59</v>
          </cell>
          <cell r="B66" t="str">
            <v>Sede Ingeniería- Carrera 8 # 40 - 62</v>
          </cell>
          <cell r="C66" t="str">
            <v>Día 1:Bogotá, Honda-Tolima (recorridos por casco urbano de Honda). Recorrido hacia Medellín.
Día 2: Medellín, Santa Fe de Antioquia. Recorridos por Casco Urbano y alrededores en Santa Fe de Antioquia.
Día 3: Santa Fe de Antioquia-Comuna 13 Medellín.
Día 4:  Medellín, recorridos urbanos por sitios de interés de la ciudad.
Día 5: Salida desde Medellín, regreso a Bogotá.</v>
          </cell>
          <cell r="D66" t="str">
            <v>Sede Ingeniería- Carrera 8 # 40 - 62</v>
          </cell>
          <cell r="E66">
            <v>5</v>
          </cell>
          <cell r="F66">
            <v>30</v>
          </cell>
          <cell r="G66">
            <v>1</v>
          </cell>
          <cell r="H66">
            <v>13000000</v>
          </cell>
          <cell r="I66">
            <v>1840000</v>
          </cell>
          <cell r="J66">
            <v>13650000</v>
          </cell>
          <cell r="K66">
            <v>1840000</v>
          </cell>
          <cell r="L66">
            <v>12350000</v>
          </cell>
          <cell r="M66">
            <v>1656000</v>
          </cell>
          <cell r="N66">
            <v>11700000</v>
          </cell>
          <cell r="O66">
            <v>1564000</v>
          </cell>
          <cell r="P66">
            <v>11050000</v>
          </cell>
          <cell r="Q66">
            <v>1472000</v>
          </cell>
          <cell r="R66">
            <v>10400000</v>
          </cell>
          <cell r="S66">
            <v>1380000</v>
          </cell>
          <cell r="T66" t="str">
            <v>FI</v>
          </cell>
          <cell r="W66">
            <v>1</v>
          </cell>
          <cell r="AA66">
            <v>12350000</v>
          </cell>
          <cell r="AB66">
            <v>12350000</v>
          </cell>
        </row>
        <row r="67">
          <cell r="A67">
            <v>60</v>
          </cell>
          <cell r="B67" t="str">
            <v>Sede Ingeniería- Carrera 8 # 40 - 62</v>
          </cell>
          <cell r="C67" t="str">
            <v xml:space="preserve">Día 1: Bogotá - La Vega  - Villeta - Honda - Mariquita.
Día 2: Honda y alrededores - Mariquita.
Día 3: Mariquita - Armero Ruinas, Municipio de Murillo - Mariquita.
Día 4: Mariquita - Municipio de Ambalema, Cambao, regreso a Bogotá por Facatativá. </v>
          </cell>
          <cell r="D67" t="str">
            <v>Sede Ingeniería- Carrera 8 # 40 - 62</v>
          </cell>
          <cell r="E67">
            <v>4</v>
          </cell>
          <cell r="F67">
            <v>30</v>
          </cell>
          <cell r="G67">
            <v>5</v>
          </cell>
          <cell r="H67">
            <v>8000000</v>
          </cell>
          <cell r="I67">
            <v>1840000</v>
          </cell>
          <cell r="J67">
            <v>8400000</v>
          </cell>
          <cell r="K67">
            <v>1840000</v>
          </cell>
          <cell r="L67">
            <v>7600000</v>
          </cell>
          <cell r="M67">
            <v>1656000</v>
          </cell>
          <cell r="N67">
            <v>7200000</v>
          </cell>
          <cell r="O67">
            <v>1564000</v>
          </cell>
          <cell r="P67">
            <v>6800000</v>
          </cell>
          <cell r="Q67">
            <v>1472000</v>
          </cell>
          <cell r="R67">
            <v>6400000</v>
          </cell>
          <cell r="S67">
            <v>1380000</v>
          </cell>
          <cell r="T67" t="str">
            <v>FI</v>
          </cell>
          <cell r="W67">
            <v>1</v>
          </cell>
          <cell r="AA67">
            <v>7600000</v>
          </cell>
          <cell r="AB67">
            <v>38000000</v>
          </cell>
        </row>
        <row r="68">
          <cell r="A68">
            <v>61</v>
          </cell>
          <cell r="B68" t="str">
            <v>Sede Ingeniería- Carrera 8 # 40 - 62</v>
          </cell>
          <cell r="C68" t="str">
            <v>Día 1: Bogotá - Alto del Vino. Vía La Vega-Villeta - Alto del Trigo. Alto de la Mona – Camino Real. Alto de la Mona- Mirador. Mariquita.
Día 2: Mariquita. Antiguo pueblo de Armero. Líbano. 5 kilómetros antes de Murillo. Parque Nacional Los Nevados-Ecoparque Nevado del Ruiz. Mariquita.
Día 3: Mariquita. Honda. Mariquita.
Día 4: Mariquita. Ambalema - El Río Magdalena -Bogotá (vía Cambao.)</v>
          </cell>
          <cell r="D68" t="str">
            <v>Sede Ingeniería- Carrera 8 # 40 - 62</v>
          </cell>
          <cell r="E68">
            <v>4</v>
          </cell>
          <cell r="F68">
            <v>30</v>
          </cell>
          <cell r="G68">
            <v>2</v>
          </cell>
          <cell r="H68">
            <v>8000000</v>
          </cell>
          <cell r="I68">
            <v>1840000</v>
          </cell>
          <cell r="J68">
            <v>8400000</v>
          </cell>
          <cell r="K68">
            <v>1840000</v>
          </cell>
          <cell r="L68">
            <v>7600000</v>
          </cell>
          <cell r="M68">
            <v>1656000</v>
          </cell>
          <cell r="N68">
            <v>7200000</v>
          </cell>
          <cell r="O68">
            <v>1564000</v>
          </cell>
          <cell r="P68">
            <v>6800000</v>
          </cell>
          <cell r="Q68">
            <v>1472000</v>
          </cell>
          <cell r="R68">
            <v>6400000</v>
          </cell>
          <cell r="S68">
            <v>1380000</v>
          </cell>
          <cell r="T68" t="str">
            <v>FI</v>
          </cell>
          <cell r="W68">
            <v>2</v>
          </cell>
          <cell r="AA68">
            <v>15200000</v>
          </cell>
          <cell r="AB68">
            <v>30400000</v>
          </cell>
        </row>
        <row r="69">
          <cell r="A69">
            <v>62</v>
          </cell>
          <cell r="B69" t="str">
            <v>Sede Ingeniería- Carrera 8 # 40 - 62</v>
          </cell>
          <cell r="C69" t="str">
            <v>Día 1: Salida de Bogotá por la Troncal Central del Norte (vía Tunja) — Ventaquemada — Puente de Boyacá — Aquitania -Bogotá</v>
          </cell>
          <cell r="D69" t="str">
            <v>Sede Ingeniería- Carrera 8 # 40 - 62</v>
          </cell>
          <cell r="E69">
            <v>3</v>
          </cell>
          <cell r="F69">
            <v>25</v>
          </cell>
          <cell r="G69">
            <v>2</v>
          </cell>
          <cell r="H69">
            <v>6000000</v>
          </cell>
          <cell r="I69">
            <v>1840000</v>
          </cell>
          <cell r="J69">
            <v>6300000</v>
          </cell>
          <cell r="K69">
            <v>1840000</v>
          </cell>
          <cell r="L69">
            <v>5700000</v>
          </cell>
          <cell r="M69">
            <v>1656000</v>
          </cell>
          <cell r="N69">
            <v>5400000</v>
          </cell>
          <cell r="O69">
            <v>1564000</v>
          </cell>
          <cell r="P69">
            <v>5100000</v>
          </cell>
          <cell r="Q69">
            <v>1472000</v>
          </cell>
          <cell r="R69">
            <v>4800000</v>
          </cell>
          <cell r="S69">
            <v>1380000</v>
          </cell>
          <cell r="T69" t="str">
            <v>FI</v>
          </cell>
          <cell r="W69">
            <v>1</v>
          </cell>
          <cell r="AA69">
            <v>5700000</v>
          </cell>
          <cell r="AB69">
            <v>11400000</v>
          </cell>
        </row>
        <row r="70">
          <cell r="A70">
            <v>63</v>
          </cell>
          <cell r="B70" t="str">
            <v>Sede Ingeniería- Carrera 8 # 40 - 62</v>
          </cell>
          <cell r="C70" t="str">
            <v xml:space="preserve">Bogota-Autonorte-Ventaquemada -Puente de Boyaca -Tunja-Sogamoso-Aquitania -Laguna de Tota - Bogota - Portal Terminal </v>
          </cell>
          <cell r="D70" t="str">
            <v>Sede Ingeniería- Carrera 8 # 40 - 62</v>
          </cell>
          <cell r="E70">
            <v>3</v>
          </cell>
          <cell r="F70">
            <v>75</v>
          </cell>
          <cell r="G70">
            <v>2</v>
          </cell>
          <cell r="H70">
            <v>6000000</v>
          </cell>
          <cell r="I70">
            <v>1840000</v>
          </cell>
          <cell r="J70">
            <v>6300000</v>
          </cell>
          <cell r="K70">
            <v>1840000</v>
          </cell>
          <cell r="L70">
            <v>5700000</v>
          </cell>
          <cell r="M70">
            <v>1656000</v>
          </cell>
          <cell r="N70">
            <v>5400000</v>
          </cell>
          <cell r="O70">
            <v>1564000</v>
          </cell>
          <cell r="P70">
            <v>5100000</v>
          </cell>
          <cell r="Q70">
            <v>1472000</v>
          </cell>
          <cell r="R70">
            <v>4800000</v>
          </cell>
          <cell r="S70">
            <v>1380000</v>
          </cell>
          <cell r="T70" t="str">
            <v>FI</v>
          </cell>
          <cell r="U70">
            <v>2</v>
          </cell>
          <cell r="AA70">
            <v>12000000</v>
          </cell>
          <cell r="AB70">
            <v>24000000</v>
          </cell>
        </row>
        <row r="71">
          <cell r="A71">
            <v>64</v>
          </cell>
          <cell r="B71" t="str">
            <v>Sede Ingeniería- Carrera 8 # 40 - 62</v>
          </cell>
          <cell r="C71" t="str">
            <v>Día 1: Bogotá – Guamo – Prado (cabecera municipal)
Día 2: Prado (urbano) – Represa de Prado – Carmen de Apicalá – Bogotá</v>
          </cell>
          <cell r="D71" t="str">
            <v>Sede Ingeniería- Carrera 8 # 40 - 62</v>
          </cell>
          <cell r="E71">
            <v>2</v>
          </cell>
          <cell r="F71">
            <v>25</v>
          </cell>
          <cell r="G71">
            <v>2</v>
          </cell>
          <cell r="H71">
            <v>4000000</v>
          </cell>
          <cell r="I71">
            <v>1840000</v>
          </cell>
          <cell r="J71">
            <v>4200000</v>
          </cell>
          <cell r="K71">
            <v>1840000</v>
          </cell>
          <cell r="L71">
            <v>3800000</v>
          </cell>
          <cell r="M71">
            <v>1656000</v>
          </cell>
          <cell r="N71">
            <v>3600000</v>
          </cell>
          <cell r="O71">
            <v>1564000</v>
          </cell>
          <cell r="P71">
            <v>3400000</v>
          </cell>
          <cell r="Q71">
            <v>1472000</v>
          </cell>
          <cell r="R71">
            <v>3200000</v>
          </cell>
          <cell r="S71">
            <v>1380000</v>
          </cell>
          <cell r="T71" t="str">
            <v>FI</v>
          </cell>
          <cell r="W71">
            <v>1</v>
          </cell>
          <cell r="AA71">
            <v>3800000</v>
          </cell>
          <cell r="AB71">
            <v>7600000</v>
          </cell>
        </row>
        <row r="72">
          <cell r="A72">
            <v>65</v>
          </cell>
          <cell r="B72" t="str">
            <v>Sede Ingeniería- Carrera 8 # 40 - 62</v>
          </cell>
          <cell r="C72" t="str">
            <v>Día 1: Bogotá-El Rosal-La Vega-Villeta-Guaduas-Honda
Día 2: Municipios Honda-Mariquita-Guayabal-Alvarado
Día 3: Municipios Alvarado-Ibague-Girardot-Melgar - Bogotá</v>
          </cell>
          <cell r="D72" t="str">
            <v>Sede Ingeniería- Carrera 8 # 40 - 62</v>
          </cell>
          <cell r="E72">
            <v>3</v>
          </cell>
          <cell r="F72">
            <v>30</v>
          </cell>
          <cell r="G72">
            <v>2</v>
          </cell>
          <cell r="H72">
            <v>7800000</v>
          </cell>
          <cell r="I72">
            <v>1840000</v>
          </cell>
          <cell r="J72">
            <v>8190000</v>
          </cell>
          <cell r="K72">
            <v>1840000</v>
          </cell>
          <cell r="L72">
            <v>7410000</v>
          </cell>
          <cell r="M72">
            <v>1656000</v>
          </cell>
          <cell r="N72">
            <v>7020000</v>
          </cell>
          <cell r="O72">
            <v>1564000</v>
          </cell>
          <cell r="P72">
            <v>6630000</v>
          </cell>
          <cell r="Q72">
            <v>1472000</v>
          </cell>
          <cell r="R72">
            <v>6240000</v>
          </cell>
          <cell r="S72">
            <v>1380000</v>
          </cell>
          <cell r="T72" t="str">
            <v>FI</v>
          </cell>
          <cell r="W72">
            <v>1</v>
          </cell>
          <cell r="AA72">
            <v>7410000</v>
          </cell>
          <cell r="AB72">
            <v>14820000</v>
          </cell>
        </row>
        <row r="73">
          <cell r="A73">
            <v>66</v>
          </cell>
          <cell r="B73" t="str">
            <v>Sede Ingeniería- Carrera 8 # 40 - 62</v>
          </cell>
          <cell r="C73" t="str">
            <v>Día 1: Bogotá, Medellín
Día 2: Medellín, Montería
Día 3: Montería, Lorica, Cartagena
Día 4: Cartagena
Día 5: Cartagena, Mompox
Día 6: Mompox, Barrancabermeja, Bogotá</v>
          </cell>
          <cell r="D73" t="str">
            <v>Sede Ingeniería- Carrera 8 # 40 - 62</v>
          </cell>
          <cell r="E73">
            <v>6</v>
          </cell>
          <cell r="F73">
            <v>40</v>
          </cell>
          <cell r="G73">
            <v>2</v>
          </cell>
          <cell r="H73">
            <v>18000000</v>
          </cell>
          <cell r="I73">
            <v>2400000</v>
          </cell>
          <cell r="J73">
            <v>18900000</v>
          </cell>
          <cell r="K73">
            <v>2400000</v>
          </cell>
          <cell r="L73">
            <v>17100000</v>
          </cell>
          <cell r="M73">
            <v>2160000</v>
          </cell>
          <cell r="N73">
            <v>16200000</v>
          </cell>
          <cell r="O73">
            <v>2040000</v>
          </cell>
          <cell r="P73">
            <v>15300000</v>
          </cell>
          <cell r="Q73">
            <v>1920000</v>
          </cell>
          <cell r="R73">
            <v>14400000</v>
          </cell>
          <cell r="S73">
            <v>1800000</v>
          </cell>
          <cell r="T73" t="str">
            <v>FI</v>
          </cell>
          <cell r="V73">
            <v>1</v>
          </cell>
          <cell r="AA73">
            <v>18900000</v>
          </cell>
          <cell r="AB73">
            <v>37800000</v>
          </cell>
        </row>
        <row r="74">
          <cell r="A74">
            <v>67</v>
          </cell>
          <cell r="B74" t="str">
            <v>Sede Ingeniería- Carrera 8 # 40 - 62</v>
          </cell>
          <cell r="C74" t="str">
            <v>Día 1: Bogota, Cali.
Día 2: Cali
Día 3: Cali, Santander de Quilichao, Popayan.
Día 4: Popayan
Día 5: Popayan, Cali
Día 6: Cali, Palmira, Bogota.</v>
          </cell>
          <cell r="D74" t="str">
            <v>Sede Ingeniería- Carrera 8 # 40 - 62</v>
          </cell>
          <cell r="E74">
            <v>6</v>
          </cell>
          <cell r="F74">
            <v>65</v>
          </cell>
          <cell r="G74">
            <v>2</v>
          </cell>
          <cell r="H74">
            <v>18000000</v>
          </cell>
          <cell r="I74">
            <v>2400000</v>
          </cell>
          <cell r="J74">
            <v>18900000</v>
          </cell>
          <cell r="K74">
            <v>2400000</v>
          </cell>
          <cell r="L74">
            <v>17100000</v>
          </cell>
          <cell r="M74">
            <v>2160000</v>
          </cell>
          <cell r="N74">
            <v>16200000</v>
          </cell>
          <cell r="O74">
            <v>2040000</v>
          </cell>
          <cell r="P74">
            <v>15300000</v>
          </cell>
          <cell r="Q74">
            <v>1920000</v>
          </cell>
          <cell r="R74">
            <v>14400000</v>
          </cell>
          <cell r="S74">
            <v>1800000</v>
          </cell>
          <cell r="T74" t="str">
            <v>FI</v>
          </cell>
          <cell r="U74">
            <v>2</v>
          </cell>
          <cell r="AA74">
            <v>36000000</v>
          </cell>
          <cell r="AB74">
            <v>72000000</v>
          </cell>
        </row>
        <row r="75">
          <cell r="A75">
            <v>68</v>
          </cell>
          <cell r="B75" t="str">
            <v>Sede Ingeniería- Carrera 8 # 40 - 62</v>
          </cell>
          <cell r="C75" t="str">
            <v>Día 1: Bogotá-Mosquera-Agua de Dios-Ricaurt
Día 2: Municipios Nariño-Girardot- Flandes
Día 3: Municipios Girardot-Ricaurte - Bogotá</v>
          </cell>
          <cell r="D75" t="str">
            <v>Sede Ingeniería- Carrera 8 # 40 - 62</v>
          </cell>
          <cell r="E75">
            <v>3</v>
          </cell>
          <cell r="F75">
            <v>30</v>
          </cell>
          <cell r="G75">
            <v>1</v>
          </cell>
          <cell r="H75">
            <v>5550000</v>
          </cell>
          <cell r="I75">
            <v>1440000</v>
          </cell>
          <cell r="J75">
            <v>5827500</v>
          </cell>
          <cell r="K75">
            <v>1440000</v>
          </cell>
          <cell r="L75">
            <v>5272500</v>
          </cell>
          <cell r="M75">
            <v>1296000</v>
          </cell>
          <cell r="N75">
            <v>4995000</v>
          </cell>
          <cell r="O75">
            <v>1224000</v>
          </cell>
          <cell r="P75">
            <v>4717500</v>
          </cell>
          <cell r="Q75">
            <v>1152000</v>
          </cell>
          <cell r="R75">
            <v>4440000</v>
          </cell>
          <cell r="S75">
            <v>1080000</v>
          </cell>
          <cell r="T75" t="str">
            <v>FI</v>
          </cell>
          <cell r="W75">
            <v>1</v>
          </cell>
          <cell r="AA75">
            <v>5272500</v>
          </cell>
          <cell r="AB75">
            <v>5272500</v>
          </cell>
        </row>
        <row r="76">
          <cell r="A76">
            <v>69</v>
          </cell>
          <cell r="B76" t="str">
            <v>Sede Ingeniería- Carrera 8 # 40 - 62</v>
          </cell>
          <cell r="C76" t="str">
            <v>Día 1: Bogotá-Mosquera- La Mesa- Anapoima-Apulo-Tocaima
Día 2: Girardot- Flandes-Nariño
Día 3: Espinal- Bogotá</v>
          </cell>
          <cell r="D76" t="str">
            <v>Sede Ingeniería- Carrera 8 # 40 - 62</v>
          </cell>
          <cell r="E76">
            <v>3</v>
          </cell>
          <cell r="F76">
            <v>30</v>
          </cell>
          <cell r="G76">
            <v>2</v>
          </cell>
          <cell r="H76">
            <v>5400000</v>
          </cell>
          <cell r="I76">
            <v>1440000</v>
          </cell>
          <cell r="J76">
            <v>5670000</v>
          </cell>
          <cell r="K76">
            <v>1440000</v>
          </cell>
          <cell r="L76">
            <v>5130000</v>
          </cell>
          <cell r="M76">
            <v>1296000</v>
          </cell>
          <cell r="N76">
            <v>4860000</v>
          </cell>
          <cell r="O76">
            <v>1224000</v>
          </cell>
          <cell r="P76">
            <v>4590000</v>
          </cell>
          <cell r="Q76">
            <v>1152000</v>
          </cell>
          <cell r="R76">
            <v>4320000</v>
          </cell>
          <cell r="S76">
            <v>1080000</v>
          </cell>
          <cell r="T76" t="str">
            <v>FI</v>
          </cell>
          <cell r="W76">
            <v>1</v>
          </cell>
          <cell r="AA76">
            <v>5130000</v>
          </cell>
          <cell r="AB76">
            <v>10260000</v>
          </cell>
        </row>
        <row r="77">
          <cell r="A77">
            <v>70</v>
          </cell>
          <cell r="B77" t="str">
            <v>Sede Ingeniería- Carrera 8 # 40 - 62</v>
          </cell>
          <cell r="C77" t="str">
            <v>Día 1: Bogotá, Villavicencio o vía Choachí, Cáqueza, Monruta, El Campín, Ubatoque, Pantano de Carlos y el Páramo, Bogotá sede Sabio Caldas.</v>
          </cell>
          <cell r="D77" t="str">
            <v>Sede Ingeniería- Carrera 8 # 40 - 62</v>
          </cell>
          <cell r="E77">
            <v>1</v>
          </cell>
          <cell r="F77">
            <v>30</v>
          </cell>
          <cell r="G77">
            <v>4</v>
          </cell>
          <cell r="H77">
            <v>2300000</v>
          </cell>
          <cell r="I77">
            <v>1840000</v>
          </cell>
          <cell r="J77">
            <v>2415000</v>
          </cell>
          <cell r="K77">
            <v>1840000</v>
          </cell>
          <cell r="L77">
            <v>2185000</v>
          </cell>
          <cell r="M77">
            <v>1656000</v>
          </cell>
          <cell r="N77">
            <v>2070000</v>
          </cell>
          <cell r="O77">
            <v>1564000</v>
          </cell>
          <cell r="P77">
            <v>1955000</v>
          </cell>
          <cell r="Q77">
            <v>1472000</v>
          </cell>
          <cell r="R77">
            <v>1840000</v>
          </cell>
          <cell r="S77">
            <v>1380000</v>
          </cell>
          <cell r="T77" t="str">
            <v>FI</v>
          </cell>
          <cell r="W77">
            <v>1</v>
          </cell>
          <cell r="AA77">
            <v>2185000</v>
          </cell>
          <cell r="AB77">
            <v>8740000</v>
          </cell>
        </row>
        <row r="78">
          <cell r="A78">
            <v>71</v>
          </cell>
          <cell r="B78" t="str">
            <v>Sede Ingeniería- Carrera 8 # 40 - 62</v>
          </cell>
          <cell r="C78" t="str">
            <v>Bogotá, Siberia-Tenjo, Subachoque, Rosal, Facatativá, Mondoñedo, Bogotá sede Sabio Caldas.</v>
          </cell>
          <cell r="D78" t="str">
            <v>Sede Ingeniería- Carrera 8 # 40 - 62</v>
          </cell>
          <cell r="E78">
            <v>1</v>
          </cell>
          <cell r="F78">
            <v>30</v>
          </cell>
          <cell r="G78">
            <v>2</v>
          </cell>
          <cell r="H78">
            <v>1800000</v>
          </cell>
          <cell r="I78">
            <v>1440000</v>
          </cell>
          <cell r="J78">
            <v>1890000</v>
          </cell>
          <cell r="K78">
            <v>1440000</v>
          </cell>
          <cell r="L78">
            <v>1710000</v>
          </cell>
          <cell r="M78">
            <v>1296000</v>
          </cell>
          <cell r="N78">
            <v>1620000</v>
          </cell>
          <cell r="O78">
            <v>1224000</v>
          </cell>
          <cell r="P78">
            <v>1530000</v>
          </cell>
          <cell r="Q78">
            <v>1152000</v>
          </cell>
          <cell r="R78">
            <v>1440000</v>
          </cell>
          <cell r="S78">
            <v>1080000</v>
          </cell>
          <cell r="T78" t="str">
            <v>FI</v>
          </cell>
          <cell r="W78">
            <v>1</v>
          </cell>
          <cell r="AA78">
            <v>1710000</v>
          </cell>
          <cell r="AB78">
            <v>3420000</v>
          </cell>
        </row>
        <row r="79">
          <cell r="A79">
            <v>72</v>
          </cell>
          <cell r="B79" t="str">
            <v>Sede Ingeniería- Carrera 8 # 40 - 62</v>
          </cell>
          <cell r="C79" t="str">
            <v>Bogotá – Honda- Mariquita – Fresno. 
Día 1: Bogotá, Municipio de la Vega, Municipio de Guaduas, Honda, Mariquita.
Día 2: Mariquita, Fresno, Mariquita.
Día 3: Mariquita, la Vega, Vereda San Juan, Bogotá.</v>
          </cell>
          <cell r="D79" t="str">
            <v>Sede Ingeniería- Carrera 8 # 40 - 62</v>
          </cell>
          <cell r="E79">
            <v>3</v>
          </cell>
          <cell r="F79">
            <v>60</v>
          </cell>
          <cell r="G79">
            <v>1</v>
          </cell>
          <cell r="H79">
            <v>6000000</v>
          </cell>
          <cell r="I79">
            <v>1840000</v>
          </cell>
          <cell r="J79">
            <v>6300000</v>
          </cell>
          <cell r="K79">
            <v>1840000</v>
          </cell>
          <cell r="L79">
            <v>5700000</v>
          </cell>
          <cell r="M79">
            <v>1656000</v>
          </cell>
          <cell r="N79">
            <v>5400000</v>
          </cell>
          <cell r="O79">
            <v>1564000</v>
          </cell>
          <cell r="P79">
            <v>5100000</v>
          </cell>
          <cell r="Q79">
            <v>1472000</v>
          </cell>
          <cell r="R79">
            <v>4800000</v>
          </cell>
          <cell r="S79">
            <v>1380000</v>
          </cell>
          <cell r="T79" t="str">
            <v>FI</v>
          </cell>
          <cell r="W79">
            <v>2</v>
          </cell>
          <cell r="AA79">
            <v>11400000</v>
          </cell>
          <cell r="AB79">
            <v>11400000</v>
          </cell>
        </row>
        <row r="80">
          <cell r="A80">
            <v>73</v>
          </cell>
          <cell r="B80" t="str">
            <v>Sede Ingeniería- Carrera 8 # 40 - 62</v>
          </cell>
          <cell r="C80" t="str">
            <v>Día 1: Bogotá – El Rosal – Subachoque – La Vega. 
Día 2: La Vega – Vereda San Juan Finca La Primavera. 
Día 3: La Vega - Bogotá.</v>
          </cell>
          <cell r="D80" t="str">
            <v>Sede Ingeniería- Carrera 8 # 40 - 62</v>
          </cell>
          <cell r="E80">
            <v>3</v>
          </cell>
          <cell r="F80">
            <v>45</v>
          </cell>
          <cell r="G80">
            <v>4</v>
          </cell>
          <cell r="H80">
            <v>4800000</v>
          </cell>
          <cell r="I80">
            <v>1440000</v>
          </cell>
          <cell r="J80">
            <v>5040000</v>
          </cell>
          <cell r="K80">
            <v>1440000</v>
          </cell>
          <cell r="L80">
            <v>4560000</v>
          </cell>
          <cell r="M80">
            <v>1296000</v>
          </cell>
          <cell r="N80">
            <v>4320000</v>
          </cell>
          <cell r="O80">
            <v>1224000</v>
          </cell>
          <cell r="P80">
            <v>4080000</v>
          </cell>
          <cell r="Q80">
            <v>1152000</v>
          </cell>
          <cell r="R80">
            <v>3840000</v>
          </cell>
          <cell r="S80">
            <v>1080000</v>
          </cell>
          <cell r="T80" t="str">
            <v>FI</v>
          </cell>
          <cell r="V80">
            <v>2</v>
          </cell>
          <cell r="AA80">
            <v>10080000</v>
          </cell>
          <cell r="AB80">
            <v>40320000</v>
          </cell>
        </row>
        <row r="81">
          <cell r="A81">
            <v>74</v>
          </cell>
          <cell r="B81" t="str">
            <v>Sede Ingeniería- Carrera 8 # 40 - 62</v>
          </cell>
          <cell r="C81" t="str">
            <v>Bogotá – Universidad Distrital Francisco José de Caldas (Facultad de Ingeniería) – La Vega – Villeta – Guaduas –Puerto Boyaca- Magdalena Medio – Santa Cruz de Mompox –   Coveñas: Llegada primer destino
Coveñas – Cartagena (Sector industrial): Llegada segundo destino.
Cartagena – Barranquilla - Ciénaga – Santa Marta (Puerto, Zona Franca, Parque Tayrona ): Llegada tercer destino.
Santa Marta – Manaure: Llegada cuarto destino.</v>
          </cell>
          <cell r="D81" t="str">
            <v>Sede Ingeniería- Carrera 8 # 40 - 62</v>
          </cell>
          <cell r="E81">
            <v>9</v>
          </cell>
          <cell r="F81">
            <v>75</v>
          </cell>
          <cell r="G81">
            <v>1</v>
          </cell>
          <cell r="H81">
            <v>27000000</v>
          </cell>
          <cell r="I81">
            <v>2400000</v>
          </cell>
          <cell r="J81">
            <v>28350000</v>
          </cell>
          <cell r="K81">
            <v>2400000</v>
          </cell>
          <cell r="L81">
            <v>25650000</v>
          </cell>
          <cell r="M81">
            <v>2160000</v>
          </cell>
          <cell r="N81">
            <v>24300000</v>
          </cell>
          <cell r="O81">
            <v>2040000</v>
          </cell>
          <cell r="P81">
            <v>22950000</v>
          </cell>
          <cell r="Q81">
            <v>1920000</v>
          </cell>
          <cell r="R81">
            <v>21600000</v>
          </cell>
          <cell r="S81">
            <v>1800000</v>
          </cell>
          <cell r="T81" t="str">
            <v>FI</v>
          </cell>
          <cell r="V81">
            <v>2</v>
          </cell>
          <cell r="AA81">
            <v>56700000</v>
          </cell>
          <cell r="AB81">
            <v>56700000</v>
          </cell>
        </row>
        <row r="82">
          <cell r="A82">
            <v>75</v>
          </cell>
          <cell r="B82" t="str">
            <v>Sede Ingeniería- Carrera 8 # 40 - 62</v>
          </cell>
          <cell r="C82" t="str">
            <v>Bogotá - Medellínn-Zona Metropolitana de Medellin- Bogotá</v>
          </cell>
          <cell r="D82" t="str">
            <v>Sede Ingeniería- Carrera 8 # 40 - 62</v>
          </cell>
          <cell r="E82">
            <v>3</v>
          </cell>
          <cell r="F82">
            <v>65</v>
          </cell>
          <cell r="G82">
            <v>2</v>
          </cell>
          <cell r="H82">
            <v>7800000</v>
          </cell>
          <cell r="I82">
            <v>1840000</v>
          </cell>
          <cell r="J82">
            <v>8190000</v>
          </cell>
          <cell r="K82">
            <v>1840000</v>
          </cell>
          <cell r="L82">
            <v>7410000</v>
          </cell>
          <cell r="M82">
            <v>1656000</v>
          </cell>
          <cell r="N82">
            <v>7020000</v>
          </cell>
          <cell r="O82">
            <v>1564000</v>
          </cell>
          <cell r="P82">
            <v>6630000</v>
          </cell>
          <cell r="Q82">
            <v>1472000</v>
          </cell>
          <cell r="R82">
            <v>6240000</v>
          </cell>
          <cell r="S82">
            <v>1380000</v>
          </cell>
          <cell r="T82" t="str">
            <v>FI</v>
          </cell>
          <cell r="U82">
            <v>2</v>
          </cell>
          <cell r="AA82">
            <v>15600000</v>
          </cell>
          <cell r="AB82">
            <v>31200000</v>
          </cell>
        </row>
        <row r="83">
          <cell r="A83">
            <v>76</v>
          </cell>
          <cell r="B83" t="str">
            <v>Sede Ingeniería- Carrera 8 # 40 - 62</v>
          </cell>
          <cell r="C83" t="str">
            <v xml:space="preserve">Bogotá – la vega – Guaduas – Ruta del sol magdalena medio – puerto triunfo - Medellin – Puerto triunfo - Ruta del sol magdalena medio - Guaduas – la vega - Bogotá
</v>
          </cell>
          <cell r="D83" t="str">
            <v>Sede Ingeniería- Carrera 8 # 40 - 62</v>
          </cell>
          <cell r="E83">
            <v>3</v>
          </cell>
          <cell r="F83">
            <v>90</v>
          </cell>
          <cell r="G83">
            <v>2</v>
          </cell>
          <cell r="H83">
            <v>7800000</v>
          </cell>
          <cell r="I83">
            <v>1840000</v>
          </cell>
          <cell r="J83">
            <v>8190000</v>
          </cell>
          <cell r="K83">
            <v>1840000</v>
          </cell>
          <cell r="L83">
            <v>7410000</v>
          </cell>
          <cell r="M83">
            <v>1656000</v>
          </cell>
          <cell r="N83">
            <v>7020000</v>
          </cell>
          <cell r="O83">
            <v>1564000</v>
          </cell>
          <cell r="P83">
            <v>6630000</v>
          </cell>
          <cell r="Q83">
            <v>1472000</v>
          </cell>
          <cell r="R83">
            <v>6240000</v>
          </cell>
          <cell r="S83">
            <v>1380000</v>
          </cell>
          <cell r="T83" t="str">
            <v>FI</v>
          </cell>
          <cell r="U83">
            <v>3</v>
          </cell>
          <cell r="AA83">
            <v>23400000</v>
          </cell>
          <cell r="AB83">
            <v>46800000</v>
          </cell>
        </row>
        <row r="84">
          <cell r="A84">
            <v>77</v>
          </cell>
          <cell r="B84" t="str">
            <v>Sede Ingeniería- Carrera 8 # 40 - 62</v>
          </cell>
          <cell r="C84" t="str">
            <v>Bogotá – Autopista Medellin- vereda la punta(Tenjo) - Bogotá</v>
          </cell>
          <cell r="D84" t="str">
            <v>Sede Ingeniería- Carrera 8 # 40 - 62</v>
          </cell>
          <cell r="E84">
            <v>1</v>
          </cell>
          <cell r="F84">
            <v>125</v>
          </cell>
          <cell r="G84">
            <v>2</v>
          </cell>
          <cell r="H84">
            <v>1600000</v>
          </cell>
          <cell r="I84">
            <v>1440000</v>
          </cell>
          <cell r="J84">
            <v>1680000</v>
          </cell>
          <cell r="K84">
            <v>1440000</v>
          </cell>
          <cell r="L84">
            <v>1520000</v>
          </cell>
          <cell r="M84">
            <v>1296000</v>
          </cell>
          <cell r="N84">
            <v>1440000</v>
          </cell>
          <cell r="O84">
            <v>1224000</v>
          </cell>
          <cell r="P84">
            <v>1360000</v>
          </cell>
          <cell r="Q84">
            <v>1152000</v>
          </cell>
          <cell r="R84">
            <v>1280000</v>
          </cell>
          <cell r="S84">
            <v>1080000</v>
          </cell>
          <cell r="T84" t="str">
            <v>FI</v>
          </cell>
          <cell r="V84">
            <v>3</v>
          </cell>
          <cell r="AA84">
            <v>5040000</v>
          </cell>
          <cell r="AB84">
            <v>10080000</v>
          </cell>
        </row>
        <row r="85">
          <cell r="A85">
            <v>78</v>
          </cell>
          <cell r="B85" t="str">
            <v>Carrera 3A No. 26A-40 Sede Macarena A Universidad Distrital</v>
          </cell>
          <cell r="C85" t="str">
            <v xml:space="preserve">Bogotá – Villavicencio – Parque los Ocarros – Hotel // traslado Villavicencio– Yopal – Instalación hotel // Traslado hotel – Colegio  - Hotel // Traslado hotel – Colegio – Hotel // Recorrido casco urbano Yopal y  traslado Yopal- Paz de Ariporo // traslado hotel – colegio Juan José Rondón -  hotel // Recorrido casco urbano – traslado hotel – Laguna Negra- hotel // Recorrido ruta libertadora – Paz de Ariporo– Paipa //  Traslado Paipa –  (con paradas en Ventaquemada y puente de Boyacá) -Bogotá
</v>
          </cell>
          <cell r="D85" t="str">
            <v>Carrera 3A No. 26A-40 Sede Macarena A Universidad Distrital</v>
          </cell>
          <cell r="E85">
            <v>9</v>
          </cell>
          <cell r="F85">
            <v>23</v>
          </cell>
          <cell r="G85">
            <v>1</v>
          </cell>
          <cell r="H85">
            <v>20700000</v>
          </cell>
          <cell r="I85">
            <v>1840000</v>
          </cell>
          <cell r="J85">
            <v>21735000</v>
          </cell>
          <cell r="K85">
            <v>1840000</v>
          </cell>
          <cell r="L85">
            <v>19665000</v>
          </cell>
          <cell r="M85">
            <v>1656000</v>
          </cell>
          <cell r="N85">
            <v>18630000</v>
          </cell>
          <cell r="O85">
            <v>1564000</v>
          </cell>
          <cell r="P85">
            <v>17595000</v>
          </cell>
          <cell r="Q85">
            <v>1472000</v>
          </cell>
          <cell r="R85">
            <v>16560000</v>
          </cell>
          <cell r="S85">
            <v>1380000</v>
          </cell>
          <cell r="T85" t="str">
            <v>FCE</v>
          </cell>
          <cell r="X85">
            <v>1</v>
          </cell>
          <cell r="AA85">
            <v>18630000</v>
          </cell>
          <cell r="AB85">
            <v>18630000</v>
          </cell>
        </row>
        <row r="86">
          <cell r="A86">
            <v>79</v>
          </cell>
          <cell r="B86" t="str">
            <v>Carrera 3A No. 26A-40 Sede Macarena A Universidad Distrital</v>
          </cell>
          <cell r="C86" t="str">
            <v>Bogotá - Auto norte - Vía Tunja - Puente de Boyacá - Villa de Leyva - PAIPA Ráquira - LAGUNA TOTA Y PANTANO DE VARGAS municipios aledaños - Bogotá</v>
          </cell>
          <cell r="D86" t="str">
            <v>Carrera 3A No. 26A-40 Sede Macarena A Universidad Distrital</v>
          </cell>
          <cell r="E86">
            <v>9</v>
          </cell>
          <cell r="F86">
            <v>23</v>
          </cell>
          <cell r="G86">
            <v>1</v>
          </cell>
          <cell r="H86">
            <v>18000000</v>
          </cell>
          <cell r="I86">
            <v>1840000</v>
          </cell>
          <cell r="J86">
            <v>18900000</v>
          </cell>
          <cell r="K86">
            <v>1840000</v>
          </cell>
          <cell r="L86">
            <v>17100000</v>
          </cell>
          <cell r="M86">
            <v>1656000</v>
          </cell>
          <cell r="N86">
            <v>16200000</v>
          </cell>
          <cell r="O86">
            <v>1564000</v>
          </cell>
          <cell r="P86">
            <v>15300000</v>
          </cell>
          <cell r="Q86">
            <v>1472000</v>
          </cell>
          <cell r="R86">
            <v>14400000</v>
          </cell>
          <cell r="S86">
            <v>1380000</v>
          </cell>
          <cell r="T86" t="str">
            <v>FCE</v>
          </cell>
          <cell r="X86">
            <v>1</v>
          </cell>
          <cell r="AA86">
            <v>16200000</v>
          </cell>
          <cell r="AB86">
            <v>16200000</v>
          </cell>
        </row>
        <row r="87">
          <cell r="A87">
            <v>80</v>
          </cell>
          <cell r="B87" t="str">
            <v>Carrera 3A No. 26A-40 Sede Macarena A Universidad Distrital</v>
          </cell>
          <cell r="C87" t="str">
            <v>Bogotá - Parque Natural Chingaza - Bogotá</v>
          </cell>
          <cell r="D87" t="str">
            <v>Carrera 3A No. 26A-40 Sede Macarena A Universidad Distrital</v>
          </cell>
          <cell r="E87">
            <v>2</v>
          </cell>
          <cell r="F87">
            <v>47</v>
          </cell>
          <cell r="G87">
            <v>1</v>
          </cell>
          <cell r="H87">
            <v>3200000</v>
          </cell>
          <cell r="I87">
            <v>1440000</v>
          </cell>
          <cell r="J87">
            <v>3360000</v>
          </cell>
          <cell r="K87">
            <v>1440000</v>
          </cell>
          <cell r="L87">
            <v>3040000</v>
          </cell>
          <cell r="M87">
            <v>1296000</v>
          </cell>
          <cell r="N87">
            <v>2880000</v>
          </cell>
          <cell r="O87">
            <v>1224000</v>
          </cell>
          <cell r="P87">
            <v>2720000</v>
          </cell>
          <cell r="Q87">
            <v>1152000</v>
          </cell>
          <cell r="R87">
            <v>2560000</v>
          </cell>
          <cell r="S87">
            <v>1080000</v>
          </cell>
          <cell r="T87" t="str">
            <v>FCE</v>
          </cell>
          <cell r="X87">
            <v>2</v>
          </cell>
          <cell r="AA87">
            <v>5760000</v>
          </cell>
          <cell r="AB87">
            <v>5760000</v>
          </cell>
        </row>
        <row r="88">
          <cell r="A88">
            <v>81</v>
          </cell>
          <cell r="B88" t="str">
            <v>Carrera 3A No. 26A-40 Sede Macarena A Universidad Distrital</v>
          </cell>
          <cell r="C88" t="str">
            <v>Bogotá - Tenjo - Bogotá</v>
          </cell>
          <cell r="D88" t="str">
            <v>Carrera 3A No. 26A-40 Sede Macarena A Universidad Distrital</v>
          </cell>
          <cell r="E88">
            <v>1</v>
          </cell>
          <cell r="F88">
            <v>60</v>
          </cell>
          <cell r="G88">
            <v>1</v>
          </cell>
          <cell r="H88">
            <v>1600000</v>
          </cell>
          <cell r="I88">
            <v>1440000</v>
          </cell>
          <cell r="J88">
            <v>1680000</v>
          </cell>
          <cell r="K88">
            <v>1440000</v>
          </cell>
          <cell r="L88">
            <v>1520000</v>
          </cell>
          <cell r="M88">
            <v>1296000</v>
          </cell>
          <cell r="N88">
            <v>1440000</v>
          </cell>
          <cell r="O88">
            <v>1224000</v>
          </cell>
          <cell r="P88">
            <v>1360000</v>
          </cell>
          <cell r="Q88">
            <v>1152000</v>
          </cell>
          <cell r="R88">
            <v>1280000</v>
          </cell>
          <cell r="S88">
            <v>1080000</v>
          </cell>
          <cell r="T88" t="str">
            <v>FCE</v>
          </cell>
          <cell r="W88">
            <v>2</v>
          </cell>
          <cell r="AA88">
            <v>3040000</v>
          </cell>
          <cell r="AB88">
            <v>3040000</v>
          </cell>
        </row>
        <row r="89">
          <cell r="A89">
            <v>82</v>
          </cell>
          <cell r="B89" t="str">
            <v>Carrera 3A No. 26A-40 Sede Macarena A Universidad Distrital</v>
          </cell>
          <cell r="C89" t="str">
            <v>Bogotá - Parque Natural Chingaza - Bogotá</v>
          </cell>
          <cell r="D89" t="str">
            <v>Carrera 3A No. 26A-40 Sede Macarena A Universidad Distrital</v>
          </cell>
          <cell r="E89">
            <v>2</v>
          </cell>
          <cell r="F89">
            <v>47</v>
          </cell>
          <cell r="G89">
            <v>1</v>
          </cell>
          <cell r="H89">
            <v>3200000</v>
          </cell>
          <cell r="I89">
            <v>1440000</v>
          </cell>
          <cell r="J89">
            <v>3360000</v>
          </cell>
          <cell r="K89">
            <v>1440000</v>
          </cell>
          <cell r="L89">
            <v>3040000</v>
          </cell>
          <cell r="M89">
            <v>1296000</v>
          </cell>
          <cell r="N89">
            <v>2880000</v>
          </cell>
          <cell r="O89">
            <v>1224000</v>
          </cell>
          <cell r="P89">
            <v>2720000</v>
          </cell>
          <cell r="Q89">
            <v>1152000</v>
          </cell>
          <cell r="R89">
            <v>2560000</v>
          </cell>
          <cell r="S89">
            <v>1080000</v>
          </cell>
          <cell r="T89" t="str">
            <v>FCE</v>
          </cell>
          <cell r="X89">
            <v>2</v>
          </cell>
          <cell r="AA89">
            <v>5760000</v>
          </cell>
          <cell r="AB89">
            <v>5760000</v>
          </cell>
        </row>
        <row r="90">
          <cell r="A90">
            <v>83</v>
          </cell>
          <cell r="B90" t="str">
            <v>Carrera 3A No. 26A-40 Sede Macarena A Universidad Distrital</v>
          </cell>
          <cell r="C90" t="str">
            <v>Bogotá - Tenjo - Bogotá</v>
          </cell>
          <cell r="D90" t="str">
            <v>Carrera 3A No. 26A-40 Sede Macarena A Universidad Distrital</v>
          </cell>
          <cell r="E90">
            <v>1</v>
          </cell>
          <cell r="F90">
            <v>60</v>
          </cell>
          <cell r="G90">
            <v>1</v>
          </cell>
          <cell r="H90">
            <v>1600000</v>
          </cell>
          <cell r="I90">
            <v>1440000</v>
          </cell>
          <cell r="J90">
            <v>1680000</v>
          </cell>
          <cell r="K90">
            <v>1440000</v>
          </cell>
          <cell r="L90">
            <v>1520000</v>
          </cell>
          <cell r="M90">
            <v>1296000</v>
          </cell>
          <cell r="N90">
            <v>1440000</v>
          </cell>
          <cell r="O90">
            <v>1224000</v>
          </cell>
          <cell r="P90">
            <v>1360000</v>
          </cell>
          <cell r="Q90">
            <v>1152000</v>
          </cell>
          <cell r="R90">
            <v>1280000</v>
          </cell>
          <cell r="S90">
            <v>1080000</v>
          </cell>
          <cell r="T90" t="str">
            <v>FCE</v>
          </cell>
          <cell r="W90">
            <v>2</v>
          </cell>
          <cell r="AA90">
            <v>3040000</v>
          </cell>
          <cell r="AB90">
            <v>3040000</v>
          </cell>
        </row>
        <row r="91">
          <cell r="A91">
            <v>84</v>
          </cell>
          <cell r="B91" t="str">
            <v>Carrera 3A No. 26A-40 Sede Macarena A Universidad Distrital</v>
          </cell>
          <cell r="C91" t="str">
            <v>Bogotá -Universidad Tecnologica de Pereira - Bogotá</v>
          </cell>
          <cell r="D91" t="str">
            <v>Carrera 3A No. 26A-40 Sede Macarena A Universidad Distrital</v>
          </cell>
          <cell r="E91">
            <v>4</v>
          </cell>
          <cell r="F91">
            <v>32</v>
          </cell>
          <cell r="G91">
            <v>1</v>
          </cell>
          <cell r="H91">
            <v>9200000</v>
          </cell>
          <cell r="I91">
            <v>1840000</v>
          </cell>
          <cell r="J91">
            <v>9660000</v>
          </cell>
          <cell r="K91">
            <v>1840000</v>
          </cell>
          <cell r="L91">
            <v>8740000</v>
          </cell>
          <cell r="M91">
            <v>1656000</v>
          </cell>
          <cell r="N91">
            <v>8280000</v>
          </cell>
          <cell r="O91">
            <v>1564000</v>
          </cell>
          <cell r="P91">
            <v>7820000</v>
          </cell>
          <cell r="Q91">
            <v>1472000</v>
          </cell>
          <cell r="R91">
            <v>7360000</v>
          </cell>
          <cell r="S91">
            <v>1380000</v>
          </cell>
          <cell r="T91" t="str">
            <v>FCE</v>
          </cell>
          <cell r="U91">
            <v>1</v>
          </cell>
          <cell r="AA91">
            <v>9200000</v>
          </cell>
          <cell r="AB91">
            <v>9200000</v>
          </cell>
        </row>
        <row r="92">
          <cell r="A92">
            <v>85</v>
          </cell>
          <cell r="B92" t="str">
            <v>Carrera 3A No. 26A-40 Sede Macarena A Universidad Distrital</v>
          </cell>
          <cell r="C92" t="str">
            <v>Bogotá - Termopaipa - Bogotá</v>
          </cell>
          <cell r="D92" t="str">
            <v>Carrera 3A No. 26A-40 Sede Macarena A Universidad Distrital</v>
          </cell>
          <cell r="E92">
            <v>4</v>
          </cell>
          <cell r="F92">
            <v>32</v>
          </cell>
          <cell r="G92">
            <v>1</v>
          </cell>
          <cell r="H92">
            <v>7400000</v>
          </cell>
          <cell r="I92">
            <v>1440000</v>
          </cell>
          <cell r="J92">
            <v>7770000</v>
          </cell>
          <cell r="K92">
            <v>1440000</v>
          </cell>
          <cell r="L92">
            <v>7030000</v>
          </cell>
          <cell r="M92">
            <v>1296000</v>
          </cell>
          <cell r="N92">
            <v>6660000</v>
          </cell>
          <cell r="O92">
            <v>1224000</v>
          </cell>
          <cell r="P92">
            <v>6290000</v>
          </cell>
          <cell r="Q92">
            <v>1152000</v>
          </cell>
          <cell r="R92">
            <v>5920000</v>
          </cell>
          <cell r="S92">
            <v>1080000</v>
          </cell>
          <cell r="T92" t="str">
            <v>FCE</v>
          </cell>
          <cell r="U92">
            <v>1</v>
          </cell>
          <cell r="AA92">
            <v>7400000</v>
          </cell>
          <cell r="AB92">
            <v>7400000</v>
          </cell>
        </row>
        <row r="93">
          <cell r="A93">
            <v>86</v>
          </cell>
          <cell r="B93" t="str">
            <v>Carrera 3A No. 26A-40 Sede Macarena A Universidad Distrital</v>
          </cell>
          <cell r="C93" t="str">
            <v>Bogotá - Tunja - Bogotá</v>
          </cell>
          <cell r="D93" t="str">
            <v>Carrera 3A No. 26A-40 Sede Macarena A Universidad Distrital</v>
          </cell>
          <cell r="E93">
            <v>4</v>
          </cell>
          <cell r="F93">
            <v>32</v>
          </cell>
          <cell r="G93">
            <v>1</v>
          </cell>
          <cell r="H93">
            <v>8000000</v>
          </cell>
          <cell r="I93">
            <v>1840000</v>
          </cell>
          <cell r="J93">
            <v>8400000</v>
          </cell>
          <cell r="K93">
            <v>1840000</v>
          </cell>
          <cell r="L93">
            <v>7600000</v>
          </cell>
          <cell r="M93">
            <v>1656000</v>
          </cell>
          <cell r="N93">
            <v>7200000</v>
          </cell>
          <cell r="O93">
            <v>1564000</v>
          </cell>
          <cell r="P93">
            <v>6800000</v>
          </cell>
          <cell r="Q93">
            <v>1472000</v>
          </cell>
          <cell r="R93">
            <v>6400000</v>
          </cell>
          <cell r="S93">
            <v>1380000</v>
          </cell>
          <cell r="T93" t="str">
            <v>FCE</v>
          </cell>
          <cell r="U93">
            <v>1</v>
          </cell>
          <cell r="AA93">
            <v>8000000</v>
          </cell>
          <cell r="AB93">
            <v>8000000</v>
          </cell>
        </row>
        <row r="94">
          <cell r="A94">
            <v>87</v>
          </cell>
          <cell r="B94" t="str">
            <v>Carrera 3A No. 26A-40 Sede Macarena A Universidad Distrital</v>
          </cell>
          <cell r="C94" t="str">
            <v>Bogotá - Observatorio Vulcanologico y sismologico de Manizales - Bogotá</v>
          </cell>
          <cell r="D94" t="str">
            <v>Carrera 3A No. 26A-40 Sede Macarena A Universidad Distrital</v>
          </cell>
          <cell r="E94">
            <v>4</v>
          </cell>
          <cell r="F94">
            <v>32</v>
          </cell>
          <cell r="G94">
            <v>1</v>
          </cell>
          <cell r="H94">
            <v>9200000</v>
          </cell>
          <cell r="I94">
            <v>1840000</v>
          </cell>
          <cell r="J94">
            <v>9660000</v>
          </cell>
          <cell r="K94">
            <v>1840000</v>
          </cell>
          <cell r="L94">
            <v>8740000</v>
          </cell>
          <cell r="M94">
            <v>1656000</v>
          </cell>
          <cell r="N94">
            <v>8280000</v>
          </cell>
          <cell r="O94">
            <v>1564000</v>
          </cell>
          <cell r="P94">
            <v>7820000</v>
          </cell>
          <cell r="Q94">
            <v>1472000</v>
          </cell>
          <cell r="R94">
            <v>7360000</v>
          </cell>
          <cell r="S94">
            <v>1380000</v>
          </cell>
          <cell r="T94" t="str">
            <v>FCE</v>
          </cell>
          <cell r="U94">
            <v>1</v>
          </cell>
          <cell r="AA94">
            <v>9200000</v>
          </cell>
          <cell r="AB94">
            <v>9200000</v>
          </cell>
        </row>
        <row r="95">
          <cell r="A95">
            <v>88</v>
          </cell>
          <cell r="B95" t="str">
            <v>Carrera 3A No. 26A-40 Sede Macarena A Universidad Distrital</v>
          </cell>
          <cell r="C95" t="str">
            <v>Bogotá - Desierto de la Tatacoa - Bogotá</v>
          </cell>
          <cell r="D95" t="str">
            <v>Carrera 3A No. 26A-40 Sede Macarena A Universidad Distrital</v>
          </cell>
          <cell r="E95">
            <v>4</v>
          </cell>
          <cell r="F95">
            <v>32</v>
          </cell>
          <cell r="G95">
            <v>1</v>
          </cell>
          <cell r="H95">
            <v>10400000</v>
          </cell>
          <cell r="I95">
            <v>1840000</v>
          </cell>
          <cell r="J95">
            <v>10920000</v>
          </cell>
          <cell r="K95">
            <v>1840000</v>
          </cell>
          <cell r="L95">
            <v>9880000</v>
          </cell>
          <cell r="M95">
            <v>1656000</v>
          </cell>
          <cell r="N95">
            <v>9360000</v>
          </cell>
          <cell r="O95">
            <v>1564000</v>
          </cell>
          <cell r="P95">
            <v>8840000</v>
          </cell>
          <cell r="Q95">
            <v>1472000</v>
          </cell>
          <cell r="R95">
            <v>8320000</v>
          </cell>
          <cell r="S95">
            <v>1380000</v>
          </cell>
          <cell r="T95" t="str">
            <v>FCE</v>
          </cell>
          <cell r="U95">
            <v>1</v>
          </cell>
          <cell r="AA95">
            <v>10400000</v>
          </cell>
          <cell r="AB95">
            <v>10400000</v>
          </cell>
        </row>
        <row r="96">
          <cell r="A96">
            <v>89</v>
          </cell>
          <cell r="B96" t="str">
            <v xml:space="preserve">Calle 52 Sur # 93D - 97 Bloque 2 Sede Bosa Porvenir </v>
          </cell>
          <cell r="C96" t="str">
            <v>Bogotá (Salida sede Bosa Porvenir. (Pernoctada en Medellín) - Visita Archivo entidad estatal en Medellín - Medellín - Santa Marta Descanso en carretera - Aracataca. Pernoctada en Santa Marta - Santa Marta.  Visita Quinta San Pedro Alejandrino -  Visita Académica-Universidad del Magdalena - Visita Archivo Histórico del Magdalena Grande - Gobernación del Magdalena,  Pernoctada en Santa Marta - Santa Marta - Barranquilla -  Visita Archivo Histórico del Atlántico - Visita Archivo Alcaldía de Barranquilla - Visita Académica Universidad del Atlántico o del Norte (Pernoctada en Barranquilla) - Barranquilla - Cartagena -  Visita Archivo Histórico de Cartagena -  Recorrido por la ciudad antigua - Visita Archivo Histórico de Cartagena de Indias - Visita Fototeca Universidad Tecnologica de Bolívar (Pernoctada en Cartagena) - Cartagena - Medellín (Pernoctada en Medellín) - Bogotá
Día 7.  Medellín - Bogotá</v>
          </cell>
          <cell r="D96" t="str">
            <v xml:space="preserve">Calle 52 Sur # 93D - 97 Bloque 2 Sede Bosa Porvenir </v>
          </cell>
          <cell r="E96">
            <v>7</v>
          </cell>
          <cell r="F96">
            <v>25</v>
          </cell>
          <cell r="G96">
            <v>1</v>
          </cell>
          <cell r="H96">
            <v>21000000</v>
          </cell>
          <cell r="I96">
            <v>2400000</v>
          </cell>
          <cell r="J96">
            <v>22050000</v>
          </cell>
          <cell r="K96">
            <v>2400000</v>
          </cell>
          <cell r="L96">
            <v>19950000</v>
          </cell>
          <cell r="M96">
            <v>2160000</v>
          </cell>
          <cell r="N96">
            <v>18900000</v>
          </cell>
          <cell r="O96">
            <v>2040000</v>
          </cell>
          <cell r="P96">
            <v>17850000</v>
          </cell>
          <cell r="Q96">
            <v>1920000</v>
          </cell>
          <cell r="R96">
            <v>16800000</v>
          </cell>
          <cell r="S96">
            <v>1800000</v>
          </cell>
          <cell r="T96" t="str">
            <v>FCE</v>
          </cell>
          <cell r="X96">
            <v>1</v>
          </cell>
          <cell r="AA96">
            <v>18900000</v>
          </cell>
          <cell r="AB96">
            <v>18900000</v>
          </cell>
        </row>
        <row r="97">
          <cell r="A97">
            <v>90</v>
          </cell>
          <cell r="B97" t="str">
            <v xml:space="preserve">Calle 52 Sur # 93D - 97 Bloque 2 Sede Bosa Porvenir </v>
          </cell>
          <cell r="C97" t="str">
            <v>Bogotá (Salida Sede Bosa Porvenir) a Medellín. (Paradas durante el recorrido para tomar desayuno y almuerzo) - Visita Archivo histórico entidad gubernamental - Visita académica Universidad de Antioquia. Programa de Archivística (jornada mañana) - Visita Archivo de Gestión Universidad de Antioquia (jornada tarde) - Visita Museo Casa de la Memoria - Visita académica Universidad Eafit. Centro Cultural Biblioteca Luis Echavarría Villegas - Fondo Archivos Históricos.(jornada mañana) - Visita Archivo Regional de Antioquia y de Medellín - Museo de Antioquia.  (jornada tarde) -Visita Empresa Pública de Medellín (jornada mañana) - Entidad gubernamental (jornada tarde) Regreso a Bogotá .</v>
          </cell>
          <cell r="D97" t="str">
            <v xml:space="preserve">Calle 52 Sur # 93D - 97 Bloque 2 Sede Bosa Porvenir </v>
          </cell>
          <cell r="E97">
            <v>5</v>
          </cell>
          <cell r="F97">
            <v>25</v>
          </cell>
          <cell r="G97">
            <v>1</v>
          </cell>
          <cell r="H97">
            <v>13000000</v>
          </cell>
          <cell r="I97">
            <v>1840000</v>
          </cell>
          <cell r="J97">
            <v>13650000</v>
          </cell>
          <cell r="K97">
            <v>1840000</v>
          </cell>
          <cell r="L97">
            <v>12350000</v>
          </cell>
          <cell r="M97">
            <v>1656000</v>
          </cell>
          <cell r="N97">
            <v>11700000</v>
          </cell>
          <cell r="O97">
            <v>1564000</v>
          </cell>
          <cell r="P97">
            <v>11050000</v>
          </cell>
          <cell r="Q97">
            <v>1472000</v>
          </cell>
          <cell r="R97">
            <v>10400000</v>
          </cell>
          <cell r="S97">
            <v>1380000</v>
          </cell>
          <cell r="T97" t="str">
            <v>FCE</v>
          </cell>
          <cell r="X97">
            <v>1</v>
          </cell>
          <cell r="AA97">
            <v>11700000</v>
          </cell>
          <cell r="AB97">
            <v>11700000</v>
          </cell>
        </row>
        <row r="98">
          <cell r="A98">
            <v>91</v>
          </cell>
          <cell r="B98" t="str">
            <v>Carrera 4A # 26D - 54 Macarena B</v>
          </cell>
          <cell r="C98" t="str">
            <v>Bogotá-Tunja-Tunja-Bogotá</v>
          </cell>
          <cell r="D98" t="str">
            <v>Carrera 4A # 26D - 54 Macarena B</v>
          </cell>
          <cell r="E98">
            <v>3</v>
          </cell>
          <cell r="F98">
            <v>36</v>
          </cell>
          <cell r="G98">
            <v>1</v>
          </cell>
          <cell r="H98">
            <v>6000000</v>
          </cell>
          <cell r="I98">
            <v>1840000</v>
          </cell>
          <cell r="J98">
            <v>6300000</v>
          </cell>
          <cell r="K98">
            <v>1840000</v>
          </cell>
          <cell r="L98">
            <v>5700000</v>
          </cell>
          <cell r="M98">
            <v>1656000</v>
          </cell>
          <cell r="N98">
            <v>5400000</v>
          </cell>
          <cell r="O98">
            <v>1564000</v>
          </cell>
          <cell r="P98">
            <v>5100000</v>
          </cell>
          <cell r="Q98">
            <v>1472000</v>
          </cell>
          <cell r="R98">
            <v>4800000</v>
          </cell>
          <cell r="S98">
            <v>1380000</v>
          </cell>
          <cell r="T98" t="str">
            <v>FCE</v>
          </cell>
          <cell r="U98">
            <v>1</v>
          </cell>
          <cell r="AA98">
            <v>6000000</v>
          </cell>
          <cell r="AB98">
            <v>6000000</v>
          </cell>
        </row>
        <row r="99">
          <cell r="A99">
            <v>92</v>
          </cell>
          <cell r="B99" t="str">
            <v xml:space="preserve">Calle 13 # 31 -75 Aduanilla de Paiba </v>
          </cell>
          <cell r="C99" t="str">
            <v>Bogotá-Ibagué-Ibagué-Bogotá</v>
          </cell>
          <cell r="D99" t="str">
            <v xml:space="preserve">Calle 13 # 31 -75 Aduanilla de Paiba </v>
          </cell>
          <cell r="E99">
            <v>3</v>
          </cell>
          <cell r="F99">
            <v>36</v>
          </cell>
          <cell r="G99">
            <v>1</v>
          </cell>
          <cell r="H99">
            <v>6000000</v>
          </cell>
          <cell r="I99">
            <v>1840000</v>
          </cell>
          <cell r="J99">
            <v>6300000</v>
          </cell>
          <cell r="K99">
            <v>1840000</v>
          </cell>
          <cell r="L99">
            <v>5700000</v>
          </cell>
          <cell r="M99">
            <v>1656000</v>
          </cell>
          <cell r="N99">
            <v>5400000</v>
          </cell>
          <cell r="O99">
            <v>1564000</v>
          </cell>
          <cell r="P99">
            <v>5100000</v>
          </cell>
          <cell r="Q99">
            <v>1472000</v>
          </cell>
          <cell r="R99">
            <v>4800000</v>
          </cell>
          <cell r="S99">
            <v>1380000</v>
          </cell>
          <cell r="T99" t="str">
            <v>FCE</v>
          </cell>
          <cell r="U99">
            <v>1</v>
          </cell>
          <cell r="AA99">
            <v>6000000</v>
          </cell>
          <cell r="AB99">
            <v>6000000</v>
          </cell>
        </row>
        <row r="100">
          <cell r="A100">
            <v>93</v>
          </cell>
          <cell r="B100" t="str">
            <v>Carrera 3A No. 26A-40 Sede Macarena A Universidad Distrital</v>
          </cell>
          <cell r="C100" t="str">
            <v>Bogotá-Chinavita Boyaca-Bogotá</v>
          </cell>
          <cell r="D100" t="str">
            <v>Carrera 3A No. 26A-40 Sede Macarena A Universidad Distrital</v>
          </cell>
          <cell r="E100">
            <v>2</v>
          </cell>
          <cell r="F100">
            <v>31</v>
          </cell>
          <cell r="G100">
            <v>1</v>
          </cell>
          <cell r="H100">
            <v>3700000</v>
          </cell>
          <cell r="I100">
            <v>1440000</v>
          </cell>
          <cell r="J100">
            <v>3885000</v>
          </cell>
          <cell r="K100">
            <v>1440000</v>
          </cell>
          <cell r="L100">
            <v>3515000</v>
          </cell>
          <cell r="M100">
            <v>1296000</v>
          </cell>
          <cell r="N100">
            <v>3330000</v>
          </cell>
          <cell r="O100">
            <v>1224000</v>
          </cell>
          <cell r="P100">
            <v>3145000</v>
          </cell>
          <cell r="Q100">
            <v>1152000</v>
          </cell>
          <cell r="R100">
            <v>2960000</v>
          </cell>
          <cell r="S100">
            <v>1080000</v>
          </cell>
          <cell r="T100" t="str">
            <v>FCE</v>
          </cell>
          <cell r="U100">
            <v>1</v>
          </cell>
          <cell r="AA100">
            <v>3700000</v>
          </cell>
          <cell r="AB100">
            <v>3700000</v>
          </cell>
        </row>
        <row r="101">
          <cell r="A101">
            <v>94</v>
          </cell>
          <cell r="B101" t="str">
            <v>Carrera 3A No. 26A-40 Sede Macarena A Universidad Distrital</v>
          </cell>
          <cell r="C101" t="str">
            <v>Bogotá-San Martín, Meta-Bogotá</v>
          </cell>
          <cell r="D101" t="str">
            <v>Carrera 3A No. 26A-40 Sede Macarena A Universidad Distrital</v>
          </cell>
          <cell r="E101">
            <v>2</v>
          </cell>
          <cell r="F101">
            <v>32</v>
          </cell>
          <cell r="G101">
            <v>1</v>
          </cell>
          <cell r="H101">
            <v>4600000</v>
          </cell>
          <cell r="I101">
            <v>1840000</v>
          </cell>
          <cell r="J101">
            <v>4830000</v>
          </cell>
          <cell r="K101">
            <v>1840000</v>
          </cell>
          <cell r="L101">
            <v>4370000</v>
          </cell>
          <cell r="M101">
            <v>1656000</v>
          </cell>
          <cell r="N101">
            <v>4140000</v>
          </cell>
          <cell r="O101">
            <v>1564000</v>
          </cell>
          <cell r="P101">
            <v>3910000</v>
          </cell>
          <cell r="Q101">
            <v>1472000</v>
          </cell>
          <cell r="R101">
            <v>3680000</v>
          </cell>
          <cell r="S101">
            <v>1380000</v>
          </cell>
          <cell r="T101" t="str">
            <v>FCE</v>
          </cell>
          <cell r="U101">
            <v>1</v>
          </cell>
          <cell r="AA101">
            <v>4600000</v>
          </cell>
          <cell r="AB101">
            <v>4600000</v>
          </cell>
        </row>
        <row r="102">
          <cell r="A102">
            <v>95</v>
          </cell>
          <cell r="B102" t="str">
            <v>Carrera 3A No. 26A-40 Sede Macarena A Universidad Distrital</v>
          </cell>
          <cell r="C102" t="str">
            <v>Bogotá-San Martín, Meta-Bogotá</v>
          </cell>
          <cell r="D102" t="str">
            <v>Carrera 3A No. 26A-40 Sede Macarena A Universidad Distrital</v>
          </cell>
          <cell r="E102">
            <v>2</v>
          </cell>
          <cell r="F102">
            <v>32</v>
          </cell>
          <cell r="G102">
            <v>1</v>
          </cell>
          <cell r="H102">
            <v>4600000</v>
          </cell>
          <cell r="I102">
            <v>1840000</v>
          </cell>
          <cell r="J102">
            <v>4830000</v>
          </cell>
          <cell r="K102">
            <v>1840000</v>
          </cell>
          <cell r="L102">
            <v>4370000</v>
          </cell>
          <cell r="M102">
            <v>1656000</v>
          </cell>
          <cell r="N102">
            <v>4140000</v>
          </cell>
          <cell r="O102">
            <v>1564000</v>
          </cell>
          <cell r="P102">
            <v>3910000</v>
          </cell>
          <cell r="Q102">
            <v>1472000</v>
          </cell>
          <cell r="R102">
            <v>3680000</v>
          </cell>
          <cell r="S102">
            <v>1380000</v>
          </cell>
          <cell r="T102" t="str">
            <v>FCE</v>
          </cell>
          <cell r="U102">
            <v>1</v>
          </cell>
          <cell r="AA102">
            <v>4600000</v>
          </cell>
          <cell r="AB102">
            <v>4600000</v>
          </cell>
        </row>
        <row r="103">
          <cell r="A103">
            <v>96</v>
          </cell>
          <cell r="B103" t="str">
            <v>Calle 40 - Cra. 8 #32 Sede Universidad Distrital</v>
          </cell>
          <cell r="C103" t="str">
            <v>Bogotá-La Vega- Guaduas-Doradal-Santuario- Medellín //Medellín Amagá- Jardín- Jericó- Medellín//Medellín-Envigado-El Retiro- Guatape-Medellín//Medellín - Satuario-Doradal-Guaduas-Bogotá.</v>
          </cell>
          <cell r="D103" t="str">
            <v>Calle 40 - Cra. 8 #32 Sede Universidad Distrital</v>
          </cell>
          <cell r="E103">
            <v>4</v>
          </cell>
          <cell r="F103">
            <v>29</v>
          </cell>
          <cell r="G103">
            <v>1</v>
          </cell>
          <cell r="H103">
            <v>10400000</v>
          </cell>
          <cell r="I103">
            <v>1840000</v>
          </cell>
          <cell r="J103">
            <v>10920000</v>
          </cell>
          <cell r="K103">
            <v>1840000</v>
          </cell>
          <cell r="L103">
            <v>9880000</v>
          </cell>
          <cell r="M103">
            <v>1656000</v>
          </cell>
          <cell r="N103">
            <v>9360000</v>
          </cell>
          <cell r="O103">
            <v>1564000</v>
          </cell>
          <cell r="P103">
            <v>8840000</v>
          </cell>
          <cell r="Q103">
            <v>1472000</v>
          </cell>
          <cell r="R103">
            <v>8320000</v>
          </cell>
          <cell r="S103">
            <v>1380000</v>
          </cell>
          <cell r="T103" t="str">
            <v>FCE</v>
          </cell>
          <cell r="W103">
            <v>1</v>
          </cell>
          <cell r="AA103">
            <v>9880000</v>
          </cell>
          <cell r="AB103">
            <v>9880000</v>
          </cell>
        </row>
        <row r="104">
          <cell r="A104">
            <v>97</v>
          </cell>
          <cell r="B104" t="str">
            <v>Calle 40 - Cra. 8 #32 Sede Universidad Distrital</v>
          </cell>
          <cell r="C104" t="str">
            <v xml:space="preserve">Bogotá - Villavicencio- Universidad de los Llanos - Villavicencio // Villavicencio - Visita y Encuentro Escuela Normal Superior de Acacias - Meta - Villavicencio //Villavicencio -Día  Visita a lugares emblemáticos como al Monumento a la Biodiversidad - al de las Arpas -  Fundadores - al Folclor Llanero en (recorrido urbano y rural- Visita a la Casa de la Cultura del Meta - Regreso Villavicencio  - Bogotá.  </v>
          </cell>
          <cell r="D104" t="str">
            <v>Calle 40 - Cra. 8 #32 Sede Universidad Distrital</v>
          </cell>
          <cell r="E104">
            <v>3</v>
          </cell>
          <cell r="F104">
            <v>28</v>
          </cell>
          <cell r="G104">
            <v>1</v>
          </cell>
          <cell r="H104">
            <v>6900000</v>
          </cell>
          <cell r="I104">
            <v>1840000</v>
          </cell>
          <cell r="J104">
            <v>7245000</v>
          </cell>
          <cell r="K104">
            <v>1840000</v>
          </cell>
          <cell r="L104">
            <v>6555000</v>
          </cell>
          <cell r="M104">
            <v>1656000</v>
          </cell>
          <cell r="N104">
            <v>6210000</v>
          </cell>
          <cell r="O104">
            <v>1564000</v>
          </cell>
          <cell r="P104">
            <v>5865000</v>
          </cell>
          <cell r="Q104">
            <v>1472000</v>
          </cell>
          <cell r="R104">
            <v>5520000</v>
          </cell>
          <cell r="S104">
            <v>1380000</v>
          </cell>
          <cell r="T104" t="str">
            <v>FCE</v>
          </cell>
          <cell r="W104">
            <v>1</v>
          </cell>
          <cell r="AA104">
            <v>6555000</v>
          </cell>
          <cell r="AB104">
            <v>6555000</v>
          </cell>
        </row>
        <row r="105">
          <cell r="A105">
            <v>98</v>
          </cell>
          <cell r="B105" t="str">
            <v>Calle 40 - Cra. 8 #32 Sede Ingeniería Universidad Distrital</v>
          </cell>
          <cell r="C105" t="str">
            <v>Bogotá - Apía Risaralda, Escuelas Veredales, Multinivel - Bogotá</v>
          </cell>
          <cell r="D105" t="str">
            <v>Calle 40 - Cra. 8 #32 Sede Ingeniería Universidad Distrital</v>
          </cell>
          <cell r="E105">
            <v>4</v>
          </cell>
          <cell r="F105">
            <v>23</v>
          </cell>
          <cell r="G105">
            <v>1</v>
          </cell>
          <cell r="H105">
            <v>9200000</v>
          </cell>
          <cell r="I105">
            <v>1840000</v>
          </cell>
          <cell r="J105">
            <v>9660000</v>
          </cell>
          <cell r="K105">
            <v>1840000</v>
          </cell>
          <cell r="L105">
            <v>8740000</v>
          </cell>
          <cell r="M105">
            <v>1656000</v>
          </cell>
          <cell r="N105">
            <v>8280000</v>
          </cell>
          <cell r="O105">
            <v>1564000</v>
          </cell>
          <cell r="P105">
            <v>7820000</v>
          </cell>
          <cell r="Q105">
            <v>1472000</v>
          </cell>
          <cell r="R105">
            <v>7360000</v>
          </cell>
          <cell r="S105">
            <v>1380000</v>
          </cell>
          <cell r="T105" t="str">
            <v>FCE</v>
          </cell>
          <cell r="X105">
            <v>1</v>
          </cell>
          <cell r="AA105">
            <v>8280000</v>
          </cell>
          <cell r="AB105">
            <v>8280000</v>
          </cell>
        </row>
        <row r="106">
          <cell r="A106">
            <v>99</v>
          </cell>
          <cell r="B106" t="str">
            <v>Calle 40 - Cra. 8 #32 Sede Ingeniería Universidad Distrital</v>
          </cell>
          <cell r="C106" t="str">
            <v>Bogotá, Medellin, Bogotá</v>
          </cell>
          <cell r="D106" t="str">
            <v>Calle 40 - Cra. 8 #32 Sede Ingeniería Universidad Distrital</v>
          </cell>
          <cell r="E106">
            <v>4</v>
          </cell>
          <cell r="F106">
            <v>24</v>
          </cell>
          <cell r="G106">
            <v>1</v>
          </cell>
          <cell r="H106">
            <v>10400000</v>
          </cell>
          <cell r="I106">
            <v>1840000</v>
          </cell>
          <cell r="J106">
            <v>10920000</v>
          </cell>
          <cell r="K106">
            <v>1840000</v>
          </cell>
          <cell r="L106">
            <v>9880000</v>
          </cell>
          <cell r="M106">
            <v>1656000</v>
          </cell>
          <cell r="N106">
            <v>9360000</v>
          </cell>
          <cell r="O106">
            <v>1564000</v>
          </cell>
          <cell r="P106">
            <v>8840000</v>
          </cell>
          <cell r="Q106">
            <v>1472000</v>
          </cell>
          <cell r="R106">
            <v>8320000</v>
          </cell>
          <cell r="S106">
            <v>1380000</v>
          </cell>
          <cell r="T106" t="str">
            <v>FCE</v>
          </cell>
          <cell r="X106">
            <v>1</v>
          </cell>
          <cell r="AA106">
            <v>9360000</v>
          </cell>
          <cell r="AB106">
            <v>9360000</v>
          </cell>
        </row>
        <row r="107">
          <cell r="A107">
            <v>100</v>
          </cell>
          <cell r="B107" t="str">
            <v>Calle 40 - Cra. 8 #32 Sede Ingeniería Universidad Distrital</v>
          </cell>
          <cell r="C107" t="str">
            <v>Bogotá -Universidad Distrital Calle 40 - Ciudad Bolivar Casa Teja - Pasquilla - La Represea De La Regadera - Laguna de los Tunjos Páramo De Sumapaz - Hallazgo Arqueológico Muisca Usme - Agroparque Los Soches - Universidad Distrital Calle 40 Bogotá</v>
          </cell>
          <cell r="D107" t="str">
            <v>Calle 40 - Cra. 8 #32 Sede Ingeniería Universidad Distrital</v>
          </cell>
          <cell r="E107">
            <v>1</v>
          </cell>
          <cell r="F107">
            <v>56</v>
          </cell>
          <cell r="G107">
            <v>1</v>
          </cell>
          <cell r="H107">
            <v>1600000</v>
          </cell>
          <cell r="I107">
            <v>1440000</v>
          </cell>
          <cell r="J107">
            <v>1680000</v>
          </cell>
          <cell r="K107">
            <v>1440000</v>
          </cell>
          <cell r="L107">
            <v>1520000</v>
          </cell>
          <cell r="M107">
            <v>1296000</v>
          </cell>
          <cell r="N107">
            <v>1440000</v>
          </cell>
          <cell r="O107">
            <v>1224000</v>
          </cell>
          <cell r="P107">
            <v>1360000</v>
          </cell>
          <cell r="Q107">
            <v>1152000</v>
          </cell>
          <cell r="R107">
            <v>1280000</v>
          </cell>
          <cell r="S107">
            <v>1080000</v>
          </cell>
          <cell r="T107" t="str">
            <v>FCE</v>
          </cell>
          <cell r="W107">
            <v>2</v>
          </cell>
          <cell r="AA107">
            <v>3040000</v>
          </cell>
          <cell r="AB107">
            <v>3040000</v>
          </cell>
        </row>
        <row r="108">
          <cell r="A108">
            <v>101</v>
          </cell>
          <cell r="B108" t="str">
            <v>Calle 40 - Cra. 8 #32 Sede Ingeniería Universidad Distrital</v>
          </cell>
          <cell r="C108" t="str">
            <v>Bogotá, Villavicencio, Bioparque Los Ocarros - Bogotá</v>
          </cell>
          <cell r="D108" t="str">
            <v>Calle 40 - Cra. 8 #32 Sede Ingeniería Universidad Distrital</v>
          </cell>
          <cell r="E108">
            <v>2</v>
          </cell>
          <cell r="F108">
            <v>60</v>
          </cell>
          <cell r="G108">
            <v>2</v>
          </cell>
          <cell r="H108">
            <v>2300000</v>
          </cell>
          <cell r="I108">
            <v>1840000</v>
          </cell>
          <cell r="J108">
            <v>2415000</v>
          </cell>
          <cell r="K108">
            <v>1840000</v>
          </cell>
          <cell r="L108">
            <v>3013000</v>
          </cell>
          <cell r="M108">
            <v>1656000</v>
          </cell>
          <cell r="N108">
            <v>2070000</v>
          </cell>
          <cell r="O108">
            <v>1564000</v>
          </cell>
          <cell r="P108">
            <v>1955000</v>
          </cell>
          <cell r="Q108">
            <v>1472000</v>
          </cell>
          <cell r="R108">
            <v>1840000</v>
          </cell>
          <cell r="S108">
            <v>1380000</v>
          </cell>
          <cell r="T108" t="str">
            <v>FCE</v>
          </cell>
          <cell r="W108">
            <v>2</v>
          </cell>
          <cell r="AA108">
            <v>6026000</v>
          </cell>
          <cell r="AB108">
            <v>12052000</v>
          </cell>
        </row>
        <row r="109">
          <cell r="A109">
            <v>102</v>
          </cell>
          <cell r="B109" t="str">
            <v xml:space="preserve">Calle 52 Sur # 93D - 97 Bloque 2 Sede Bosa Porvenir </v>
          </cell>
          <cell r="C109" t="str">
            <v xml:space="preserve">Bogotá- Santander: Área metropolitana Bucaramanga: comprende recorrido por municipios: Bucaramanga, Barichara, San Gil, Cañon del Chicamocha, Recorrido interno a Bucaramanga - Bogotá
</v>
          </cell>
          <cell r="D109" t="str">
            <v xml:space="preserve">Calle 52 Sur # 93D - 97 Bloque 2 Sede Bosa Porvenir </v>
          </cell>
          <cell r="E109">
            <v>5</v>
          </cell>
          <cell r="F109">
            <v>60</v>
          </cell>
          <cell r="G109">
            <v>1</v>
          </cell>
          <cell r="H109">
            <v>13000000</v>
          </cell>
          <cell r="I109">
            <v>1840000</v>
          </cell>
          <cell r="J109">
            <v>13650000</v>
          </cell>
          <cell r="K109">
            <v>1840000</v>
          </cell>
          <cell r="L109">
            <v>12350000</v>
          </cell>
          <cell r="M109">
            <v>1656000</v>
          </cell>
          <cell r="N109">
            <v>11700000</v>
          </cell>
          <cell r="O109">
            <v>1564000</v>
          </cell>
          <cell r="P109">
            <v>11050000</v>
          </cell>
          <cell r="Q109">
            <v>1472000</v>
          </cell>
          <cell r="R109">
            <v>10400000</v>
          </cell>
          <cell r="S109">
            <v>1380000</v>
          </cell>
          <cell r="T109" t="str">
            <v>FCE</v>
          </cell>
          <cell r="W109">
            <v>2</v>
          </cell>
          <cell r="AA109">
            <v>24700000</v>
          </cell>
          <cell r="AB109">
            <v>24700000</v>
          </cell>
        </row>
        <row r="110">
          <cell r="A110">
            <v>103</v>
          </cell>
          <cell r="B110" t="str">
            <v xml:space="preserve">Calle 52 Sur # 93D - 97 Bloque 2 Sede Bosa Porvenir </v>
          </cell>
          <cell r="C110" t="str">
            <v>Bogotá - Cali (Emisoras Telepacífico, BLU Radio, Olimica Stereo y Caracol Radio, Universidad Valle, Cristo Rey ) - Palmira (Zona Industrial Km 1 vía Ingenio Rio Paila y Hacienda La María) -Juanchito  - Bogotá.</v>
          </cell>
          <cell r="D110" t="str">
            <v xml:space="preserve">Calle 52 Sur # 93D - 97 Bloque 2 Sede Bosa Porvenir </v>
          </cell>
          <cell r="E110">
            <v>5</v>
          </cell>
          <cell r="F110">
            <v>60</v>
          </cell>
          <cell r="G110">
            <v>1</v>
          </cell>
          <cell r="H110">
            <v>13000000</v>
          </cell>
          <cell r="I110">
            <v>1840000</v>
          </cell>
          <cell r="J110">
            <v>13650000</v>
          </cell>
          <cell r="K110">
            <v>1840000</v>
          </cell>
          <cell r="L110">
            <v>12350000</v>
          </cell>
          <cell r="M110">
            <v>1656000</v>
          </cell>
          <cell r="N110">
            <v>11700000</v>
          </cell>
          <cell r="O110">
            <v>1564000</v>
          </cell>
          <cell r="P110">
            <v>11050000</v>
          </cell>
          <cell r="Q110">
            <v>1472000</v>
          </cell>
          <cell r="R110">
            <v>10400000</v>
          </cell>
          <cell r="S110">
            <v>1380000</v>
          </cell>
          <cell r="T110" t="str">
            <v>FCE</v>
          </cell>
          <cell r="W110">
            <v>2</v>
          </cell>
          <cell r="AA110">
            <v>24700000</v>
          </cell>
          <cell r="AB110">
            <v>24700000</v>
          </cell>
        </row>
        <row r="111">
          <cell r="A111">
            <v>104</v>
          </cell>
          <cell r="B111" t="str">
            <v>Carrera 3A No. 26A-40 Sede Macarena A Universidad Distrital</v>
          </cell>
          <cell r="C111" t="str">
            <v>Bogotá - Fusagasuga (Finca Madre de agua) - Bogotá</v>
          </cell>
          <cell r="D111" t="str">
            <v>Carrera 3A No. 26A-40 Sede Macarena A Universidad Distrital</v>
          </cell>
          <cell r="E111">
            <v>1</v>
          </cell>
          <cell r="F111">
            <v>20</v>
          </cell>
          <cell r="G111">
            <v>1</v>
          </cell>
          <cell r="H111">
            <v>1800000</v>
          </cell>
          <cell r="I111">
            <v>1440000</v>
          </cell>
          <cell r="J111">
            <v>1890000</v>
          </cell>
          <cell r="K111">
            <v>1440000</v>
          </cell>
          <cell r="L111">
            <v>1710000</v>
          </cell>
          <cell r="M111">
            <v>1296000</v>
          </cell>
          <cell r="N111">
            <v>1620000</v>
          </cell>
          <cell r="O111">
            <v>1224000</v>
          </cell>
          <cell r="P111">
            <v>1530000</v>
          </cell>
          <cell r="Q111">
            <v>1152000</v>
          </cell>
          <cell r="R111">
            <v>1440000</v>
          </cell>
          <cell r="S111">
            <v>1080000</v>
          </cell>
          <cell r="T111" t="str">
            <v>FCE</v>
          </cell>
          <cell r="W111">
            <v>1</v>
          </cell>
          <cell r="AA111">
            <v>1710000</v>
          </cell>
          <cell r="AB111">
            <v>1710000</v>
          </cell>
        </row>
        <row r="112">
          <cell r="A112">
            <v>105</v>
          </cell>
          <cell r="B112" t="str">
            <v>Carrera 3A No. 26A-40 Sede Macarena A Universidad Distrital</v>
          </cell>
          <cell r="C112" t="str">
            <v>Bogotá - Fusagasuga (Finca Madre de agua) - Bogotá</v>
          </cell>
          <cell r="D112" t="str">
            <v>Carrera 3A No. 26A-40 Sede Macarena A Universidad Distrital</v>
          </cell>
          <cell r="E112">
            <v>1</v>
          </cell>
          <cell r="F112">
            <v>20</v>
          </cell>
          <cell r="G112">
            <v>1</v>
          </cell>
          <cell r="H112">
            <v>1800000</v>
          </cell>
          <cell r="I112">
            <v>1440000</v>
          </cell>
          <cell r="J112">
            <v>1890000</v>
          </cell>
          <cell r="K112">
            <v>1440000</v>
          </cell>
          <cell r="L112">
            <v>1710000</v>
          </cell>
          <cell r="M112">
            <v>1296000</v>
          </cell>
          <cell r="N112">
            <v>1620000</v>
          </cell>
          <cell r="O112">
            <v>1224000</v>
          </cell>
          <cell r="P112">
            <v>1530000</v>
          </cell>
          <cell r="Q112">
            <v>1152000</v>
          </cell>
          <cell r="R112">
            <v>1440000</v>
          </cell>
          <cell r="S112">
            <v>1080000</v>
          </cell>
          <cell r="T112" t="str">
            <v>FCE</v>
          </cell>
          <cell r="W112">
            <v>1</v>
          </cell>
          <cell r="AA112">
            <v>1710000</v>
          </cell>
          <cell r="AB112">
            <v>1710000</v>
          </cell>
        </row>
        <row r="113">
          <cell r="A113">
            <v>106</v>
          </cell>
          <cell r="B113" t="str">
            <v>Carrera 3A No. 26A-40 Sede Macarena A Universidad Distrital</v>
          </cell>
          <cell r="C113" t="str">
            <v>Bogota - San Martin, Cesar - Uribia, Guajira - Manaure, Guajira, Cartagena, Bolivar - Bogotá</v>
          </cell>
          <cell r="D113" t="str">
            <v>Carrera 3A No. 26A-40 Sede Macarena A Universidad Distrital</v>
          </cell>
          <cell r="E113">
            <v>5</v>
          </cell>
          <cell r="F113">
            <v>45</v>
          </cell>
          <cell r="G113">
            <v>1</v>
          </cell>
          <cell r="H113">
            <v>15000000</v>
          </cell>
          <cell r="I113">
            <v>2400000</v>
          </cell>
          <cell r="J113">
            <v>15750000</v>
          </cell>
          <cell r="K113">
            <v>2400000</v>
          </cell>
          <cell r="L113">
            <v>14250000</v>
          </cell>
          <cell r="M113">
            <v>2160000</v>
          </cell>
          <cell r="N113">
            <v>13500000</v>
          </cell>
          <cell r="O113">
            <v>2040000</v>
          </cell>
          <cell r="P113">
            <v>12750000</v>
          </cell>
          <cell r="Q113">
            <v>1920000</v>
          </cell>
          <cell r="R113">
            <v>12000000</v>
          </cell>
          <cell r="S113">
            <v>1800000</v>
          </cell>
          <cell r="T113" t="str">
            <v>FCE</v>
          </cell>
          <cell r="V113">
            <v>1</v>
          </cell>
          <cell r="AA113">
            <v>15750000</v>
          </cell>
          <cell r="AB113">
            <v>15750000</v>
          </cell>
        </row>
        <row r="114">
          <cell r="A114">
            <v>107</v>
          </cell>
          <cell r="B114" t="str">
            <v>Carrera 3A No. 26A-40 Sede Macarena A Universidad Distrital</v>
          </cell>
          <cell r="C114" t="str">
            <v>Bogota- Espinal  CI Nataima  Agrosavia- Guamo-  Saldaña - Espinal  -  Bogota, en Saldaña  4 k en   carretera  destapada  para  llegar al  CI las  Lagunas  Fedearroz</v>
          </cell>
          <cell r="D114" t="str">
            <v>Carrera 3A No. 26A-40 Sede Macarena A Universidad Distrital</v>
          </cell>
          <cell r="E114">
            <v>3</v>
          </cell>
          <cell r="F114">
            <v>32</v>
          </cell>
          <cell r="G114">
            <v>1</v>
          </cell>
          <cell r="H114">
            <v>6000000</v>
          </cell>
          <cell r="I114">
            <v>1840000</v>
          </cell>
          <cell r="J114">
            <v>6300000</v>
          </cell>
          <cell r="K114">
            <v>1840000</v>
          </cell>
          <cell r="L114">
            <v>5700000</v>
          </cell>
          <cell r="M114">
            <v>1656000</v>
          </cell>
          <cell r="N114">
            <v>5400000</v>
          </cell>
          <cell r="O114">
            <v>1564000</v>
          </cell>
          <cell r="P114">
            <v>5100000</v>
          </cell>
          <cell r="Q114">
            <v>1472000</v>
          </cell>
          <cell r="R114">
            <v>4800000</v>
          </cell>
          <cell r="S114">
            <v>1380000</v>
          </cell>
          <cell r="T114" t="str">
            <v>FCE</v>
          </cell>
          <cell r="X114">
            <v>1</v>
          </cell>
          <cell r="AA114">
            <v>5400000</v>
          </cell>
          <cell r="AB114">
            <v>5400000</v>
          </cell>
        </row>
        <row r="115">
          <cell r="A115">
            <v>108</v>
          </cell>
          <cell r="B115" t="str">
            <v>Carrera 3A No. 26A-40 Sede Macarena A Universidad Distrital</v>
          </cell>
          <cell r="C115" t="str">
            <v>Bogota- Espinal  CI Nataima  Agrosavia- Guamo-  Saldaña - Espinal  -  Bogota, en Saldaña  4 k en   carretera  destapada  para  llegar al  CI las  Lagunas  Fedearroz</v>
          </cell>
          <cell r="D115" t="str">
            <v>Carrera 3A No. 26A-40 Sede Macarena A Universidad Distrital</v>
          </cell>
          <cell r="E115">
            <v>3</v>
          </cell>
          <cell r="F115">
            <v>32</v>
          </cell>
          <cell r="G115">
            <v>1</v>
          </cell>
          <cell r="H115">
            <v>6000000</v>
          </cell>
          <cell r="I115">
            <v>1840000</v>
          </cell>
          <cell r="J115">
            <v>6300000</v>
          </cell>
          <cell r="K115">
            <v>1840000</v>
          </cell>
          <cell r="L115">
            <v>5700000</v>
          </cell>
          <cell r="M115">
            <v>1656000</v>
          </cell>
          <cell r="N115">
            <v>5400000</v>
          </cell>
          <cell r="O115">
            <v>1564000</v>
          </cell>
          <cell r="P115">
            <v>5100000</v>
          </cell>
          <cell r="Q115">
            <v>1472000</v>
          </cell>
          <cell r="R115">
            <v>4800000</v>
          </cell>
          <cell r="S115">
            <v>1380000</v>
          </cell>
          <cell r="T115" t="str">
            <v>FCE</v>
          </cell>
          <cell r="W115">
            <v>1</v>
          </cell>
          <cell r="AA115">
            <v>5700000</v>
          </cell>
          <cell r="AB115">
            <v>5700000</v>
          </cell>
        </row>
        <row r="116">
          <cell r="A116">
            <v>109</v>
          </cell>
          <cell r="B116" t="str">
            <v>Carrera 3A No. 26A-40 Sede Macarena A Universidad Distrital</v>
          </cell>
          <cell r="C116" t="str">
            <v>Bogotá - Desierto de la Tatacoa - Baraya - Bogotá</v>
          </cell>
          <cell r="D116" t="str">
            <v>Carrera 3A No. 26A-40 Sede Macarena A Universidad Distrital</v>
          </cell>
          <cell r="E116">
            <v>3</v>
          </cell>
          <cell r="F116">
            <v>51</v>
          </cell>
          <cell r="G116">
            <v>2</v>
          </cell>
          <cell r="H116">
            <v>7800000</v>
          </cell>
          <cell r="I116">
            <v>1840000</v>
          </cell>
          <cell r="J116">
            <v>8190000</v>
          </cell>
          <cell r="K116">
            <v>1840000</v>
          </cell>
          <cell r="L116">
            <v>7410000</v>
          </cell>
          <cell r="M116">
            <v>1656000</v>
          </cell>
          <cell r="N116">
            <v>7020000</v>
          </cell>
          <cell r="O116">
            <v>1564000</v>
          </cell>
          <cell r="P116">
            <v>6630000</v>
          </cell>
          <cell r="Q116">
            <v>1472000</v>
          </cell>
          <cell r="R116">
            <v>6240000</v>
          </cell>
          <cell r="S116">
            <v>1380000</v>
          </cell>
          <cell r="T116" t="str">
            <v>FCE</v>
          </cell>
          <cell r="W116">
            <v>1</v>
          </cell>
          <cell r="X116">
            <v>1</v>
          </cell>
          <cell r="AA116">
            <v>14430000</v>
          </cell>
          <cell r="AB116">
            <v>28860000</v>
          </cell>
        </row>
        <row r="117">
          <cell r="A117">
            <v>110</v>
          </cell>
          <cell r="B117" t="str">
            <v>Carrera 3A No. 26A-40 Sede Macarena A Universidad Distrital</v>
          </cell>
          <cell r="C117" t="str">
            <v>Bogotá - Tenjo Fabrica Bimbo - Bogotá</v>
          </cell>
          <cell r="D117" t="str">
            <v>Carrera 3A No. 26A-40 Sede Macarena A Universidad Distrital</v>
          </cell>
          <cell r="E117">
            <v>1</v>
          </cell>
          <cell r="F117">
            <v>26</v>
          </cell>
          <cell r="G117">
            <v>1</v>
          </cell>
          <cell r="H117">
            <v>1600000</v>
          </cell>
          <cell r="I117">
            <v>1440000</v>
          </cell>
          <cell r="J117">
            <v>1680000</v>
          </cell>
          <cell r="K117">
            <v>1440000</v>
          </cell>
          <cell r="L117">
            <v>1520000</v>
          </cell>
          <cell r="M117">
            <v>1296000</v>
          </cell>
          <cell r="N117">
            <v>1440000</v>
          </cell>
          <cell r="O117">
            <v>1224000</v>
          </cell>
          <cell r="P117">
            <v>1360000</v>
          </cell>
          <cell r="Q117">
            <v>1152000</v>
          </cell>
          <cell r="R117">
            <v>1280000</v>
          </cell>
          <cell r="S117">
            <v>1080000</v>
          </cell>
          <cell r="T117" t="str">
            <v>FCE</v>
          </cell>
          <cell r="W117">
            <v>1</v>
          </cell>
          <cell r="AA117">
            <v>1520000</v>
          </cell>
          <cell r="AB117">
            <v>1520000</v>
          </cell>
        </row>
        <row r="118">
          <cell r="A118">
            <v>111</v>
          </cell>
          <cell r="B118" t="str">
            <v>Calle 40 - Cra. 8 #32 Sede Ingeniería Universidad Distrital</v>
          </cell>
          <cell r="C118" t="str">
            <v xml:space="preserve">Sede Universidad  Distrital, Un recorrido urbano </v>
          </cell>
          <cell r="D118" t="str">
            <v>Calle 40 - Cra. 8 #32 Sede Ingeniería Universidad Distrital</v>
          </cell>
          <cell r="E118">
            <v>1</v>
          </cell>
          <cell r="F118">
            <v>25</v>
          </cell>
          <cell r="G118">
            <v>4</v>
          </cell>
          <cell r="H118">
            <v>1100000</v>
          </cell>
          <cell r="I118">
            <v>880000</v>
          </cell>
          <cell r="J118">
            <v>1155000</v>
          </cell>
          <cell r="K118">
            <v>880000</v>
          </cell>
          <cell r="L118">
            <v>1045000</v>
          </cell>
          <cell r="M118">
            <v>792000</v>
          </cell>
          <cell r="N118">
            <v>990000</v>
          </cell>
          <cell r="O118">
            <v>748000</v>
          </cell>
          <cell r="P118">
            <v>935000</v>
          </cell>
          <cell r="Q118">
            <v>704000</v>
          </cell>
          <cell r="R118">
            <v>880000</v>
          </cell>
          <cell r="S118">
            <v>660000</v>
          </cell>
          <cell r="T118" t="str">
            <v>FCE</v>
          </cell>
          <cell r="X118">
            <v>1</v>
          </cell>
          <cell r="AA118">
            <v>990000</v>
          </cell>
          <cell r="AB118">
            <v>3960000</v>
          </cell>
        </row>
        <row r="119">
          <cell r="A119">
            <v>112</v>
          </cell>
          <cell r="B119" t="str">
            <v>Carrera 3A No. 26A-40 Sede Macarena A Universidad Distrital</v>
          </cell>
          <cell r="C119" t="str">
            <v>Bogotá- Guaduas - Doradasl- Medellín - Bogotá</v>
          </cell>
          <cell r="D119" t="str">
            <v>Carrera 3A No. 26A-40 Sede Macarena A Universidad Distrital</v>
          </cell>
          <cell r="E119">
            <v>6</v>
          </cell>
          <cell r="F119">
            <v>16</v>
          </cell>
          <cell r="G119">
            <v>1</v>
          </cell>
          <cell r="H119">
            <v>15600000</v>
          </cell>
          <cell r="I119">
            <v>1840000</v>
          </cell>
          <cell r="J119">
            <v>16380000</v>
          </cell>
          <cell r="K119">
            <v>1840000</v>
          </cell>
          <cell r="L119">
            <v>14820000</v>
          </cell>
          <cell r="M119">
            <v>1656000</v>
          </cell>
          <cell r="N119">
            <v>14040000</v>
          </cell>
          <cell r="O119">
            <v>1564000</v>
          </cell>
          <cell r="P119">
            <v>13260000</v>
          </cell>
          <cell r="Q119">
            <v>1472000</v>
          </cell>
          <cell r="R119">
            <v>12480000</v>
          </cell>
          <cell r="S119">
            <v>1380000</v>
          </cell>
          <cell r="T119" t="str">
            <v>FCE</v>
          </cell>
          <cell r="Z119">
            <v>1</v>
          </cell>
          <cell r="AA119">
            <v>12480000</v>
          </cell>
          <cell r="AB119">
            <v>12480000</v>
          </cell>
        </row>
        <row r="120">
          <cell r="A120">
            <v>113</v>
          </cell>
          <cell r="B120" t="str">
            <v>Carrera 3A No. 26A-40 Sede Macarena A Universidad Distrital</v>
          </cell>
          <cell r="C120" t="str">
            <v xml:space="preserve">Bogotá-  Vía al llano - Puente Quetame - Vía a Villavicencio - Acacías - Granada - San Martín - Fuente de Oro - San José del Guaviare: casco urbano y zonas rurales - veredales - Fuente de Oro - San Martín - Granada - Acacías - Villavicencio - Vía al Llano - Bogotá </v>
          </cell>
          <cell r="D120" t="str">
            <v>Carrera 3A No. 26A-40 Sede Macarena A Universidad Distrital</v>
          </cell>
          <cell r="E120">
            <v>5</v>
          </cell>
          <cell r="F120">
            <v>18</v>
          </cell>
          <cell r="G120">
            <v>1</v>
          </cell>
          <cell r="H120">
            <v>11500000</v>
          </cell>
          <cell r="I120">
            <v>1840000</v>
          </cell>
          <cell r="J120">
            <v>12075000</v>
          </cell>
          <cell r="K120">
            <v>1840000</v>
          </cell>
          <cell r="L120">
            <v>10925000</v>
          </cell>
          <cell r="M120">
            <v>1656000</v>
          </cell>
          <cell r="N120">
            <v>10350000</v>
          </cell>
          <cell r="O120">
            <v>1564000</v>
          </cell>
          <cell r="P120">
            <v>9775000</v>
          </cell>
          <cell r="Q120">
            <v>1472000</v>
          </cell>
          <cell r="R120">
            <v>9200000</v>
          </cell>
          <cell r="S120">
            <v>1380000</v>
          </cell>
          <cell r="T120" t="str">
            <v>FCE</v>
          </cell>
          <cell r="Y120">
            <v>1</v>
          </cell>
          <cell r="AA120">
            <v>9775000</v>
          </cell>
          <cell r="AB120">
            <v>9775000</v>
          </cell>
        </row>
        <row r="121">
          <cell r="A121">
            <v>114</v>
          </cell>
          <cell r="B121" t="str">
            <v>Carrera 3A No. 26A-40 Sede Macarena A Universidad Distrital</v>
          </cell>
          <cell r="C121" t="str">
            <v>Bogotá - La Calera - PNN chingaza - La Calera - Piedras Gordas - Monteredondo - La Calera</v>
          </cell>
          <cell r="D121" t="str">
            <v>Carrera 3A No. 26A-40 Sede Macarena A Universidad Distrital</v>
          </cell>
          <cell r="E121">
            <v>4</v>
          </cell>
          <cell r="F121">
            <v>40</v>
          </cell>
          <cell r="G121">
            <v>1</v>
          </cell>
          <cell r="H121">
            <v>6400000</v>
          </cell>
          <cell r="I121">
            <v>1440000</v>
          </cell>
          <cell r="J121">
            <v>6720000</v>
          </cell>
          <cell r="K121">
            <v>1440000</v>
          </cell>
          <cell r="L121">
            <v>6080000</v>
          </cell>
          <cell r="M121">
            <v>1296000</v>
          </cell>
          <cell r="N121">
            <v>5760000</v>
          </cell>
          <cell r="O121">
            <v>1224000</v>
          </cell>
          <cell r="P121">
            <v>5440000</v>
          </cell>
          <cell r="Q121">
            <v>1152000</v>
          </cell>
          <cell r="R121">
            <v>5120000</v>
          </cell>
          <cell r="S121">
            <v>1080000</v>
          </cell>
          <cell r="T121" t="str">
            <v>FCE</v>
          </cell>
          <cell r="U121">
            <v>1</v>
          </cell>
          <cell r="AA121">
            <v>6400000</v>
          </cell>
          <cell r="AB121">
            <v>6400000</v>
          </cell>
        </row>
        <row r="122">
          <cell r="A122">
            <v>115</v>
          </cell>
          <cell r="B122" t="str">
            <v>Carrera 3A No. 26A-40 Sede Macarena A Universidad Distrital</v>
          </cell>
          <cell r="C122" t="str">
            <v>Bogotá - La Calera - PNN chingaza - La Calera - Piedras Gordas - Monteredondo - La Calera</v>
          </cell>
          <cell r="D122" t="str">
            <v>Carrera 3A No. 26A-40 Sede Macarena A Universidad Distrital</v>
          </cell>
          <cell r="E122">
            <v>4</v>
          </cell>
          <cell r="F122">
            <v>40</v>
          </cell>
          <cell r="G122">
            <v>1</v>
          </cell>
          <cell r="H122">
            <v>6400000</v>
          </cell>
          <cell r="I122">
            <v>1440000</v>
          </cell>
          <cell r="J122">
            <v>6720000</v>
          </cell>
          <cell r="K122">
            <v>1440000</v>
          </cell>
          <cell r="L122">
            <v>6080000</v>
          </cell>
          <cell r="M122">
            <v>1296000</v>
          </cell>
          <cell r="N122">
            <v>5760000</v>
          </cell>
          <cell r="O122">
            <v>1224000</v>
          </cell>
          <cell r="P122">
            <v>5440000</v>
          </cell>
          <cell r="Q122">
            <v>1152000</v>
          </cell>
          <cell r="R122">
            <v>5120000</v>
          </cell>
          <cell r="S122">
            <v>1080000</v>
          </cell>
          <cell r="T122" t="str">
            <v>FCE</v>
          </cell>
          <cell r="U122">
            <v>1</v>
          </cell>
          <cell r="AA122">
            <v>6400000</v>
          </cell>
          <cell r="AB122">
            <v>6400000</v>
          </cell>
        </row>
        <row r="123">
          <cell r="A123">
            <v>116</v>
          </cell>
          <cell r="B123" t="str">
            <v>Carrera 3A No. 26A-40 Sede Macarena A Universidad Distrital</v>
          </cell>
          <cell r="C123" t="str">
            <v>Bogotá - La calera - Guasca - Guatavita- Sopó - Bogotá</v>
          </cell>
          <cell r="D123" t="str">
            <v>Carrera 3A No. 26A-40 Sede Macarena A Universidad Distrital</v>
          </cell>
          <cell r="E123">
            <v>1</v>
          </cell>
          <cell r="F123">
            <v>42</v>
          </cell>
          <cell r="G123">
            <v>1</v>
          </cell>
          <cell r="H123">
            <v>1600000</v>
          </cell>
          <cell r="I123">
            <v>1440000</v>
          </cell>
          <cell r="J123">
            <v>1680000</v>
          </cell>
          <cell r="K123">
            <v>1440000</v>
          </cell>
          <cell r="L123">
            <v>1520000</v>
          </cell>
          <cell r="M123">
            <v>1296000</v>
          </cell>
          <cell r="N123">
            <v>1440000</v>
          </cell>
          <cell r="O123">
            <v>1224000</v>
          </cell>
          <cell r="P123">
            <v>1360000</v>
          </cell>
          <cell r="Q123">
            <v>1152000</v>
          </cell>
          <cell r="R123">
            <v>1280000</v>
          </cell>
          <cell r="S123">
            <v>1080000</v>
          </cell>
          <cell r="T123" t="str">
            <v>FCE</v>
          </cell>
          <cell r="V123">
            <v>1</v>
          </cell>
          <cell r="AA123">
            <v>1680000</v>
          </cell>
          <cell r="AB123">
            <v>1680000</v>
          </cell>
        </row>
        <row r="124">
          <cell r="A124">
            <v>117</v>
          </cell>
          <cell r="B124" t="str">
            <v>Carrera 3A No. 26A-40 Sede Macarena A Universidad Distrital</v>
          </cell>
          <cell r="C124" t="str">
            <v>Bogotá - La calera - Guasca - Guatavita- Sopó - Bogotá</v>
          </cell>
          <cell r="D124" t="str">
            <v>Carrera 3A No. 26A-40 Sede Macarena A Universidad Distrital</v>
          </cell>
          <cell r="E124">
            <v>1</v>
          </cell>
          <cell r="F124">
            <v>42</v>
          </cell>
          <cell r="G124">
            <v>1</v>
          </cell>
          <cell r="H124">
            <v>1600000</v>
          </cell>
          <cell r="I124">
            <v>1440000</v>
          </cell>
          <cell r="J124">
            <v>1680000</v>
          </cell>
          <cell r="K124">
            <v>1440000</v>
          </cell>
          <cell r="L124">
            <v>1520000</v>
          </cell>
          <cell r="M124">
            <v>1296000</v>
          </cell>
          <cell r="N124">
            <v>1440000</v>
          </cell>
          <cell r="O124">
            <v>1224000</v>
          </cell>
          <cell r="P124">
            <v>1360000</v>
          </cell>
          <cell r="Q124">
            <v>1152000</v>
          </cell>
          <cell r="R124">
            <v>1280000</v>
          </cell>
          <cell r="S124">
            <v>1080000</v>
          </cell>
          <cell r="T124" t="str">
            <v>FCE</v>
          </cell>
          <cell r="V124">
            <v>1</v>
          </cell>
          <cell r="AA124">
            <v>1680000</v>
          </cell>
          <cell r="AB124">
            <v>1680000</v>
          </cell>
        </row>
        <row r="125">
          <cell r="A125">
            <v>118</v>
          </cell>
          <cell r="B125" t="str">
            <v>Calle 40 - Cra. 8 #32 Sede Ingeniería Universidad Distrital</v>
          </cell>
          <cell r="C125" t="str">
            <v>Bogotá - Guaduas - Puerto Bogotá - Honda - Mariquita -  Armero - San Juan de Rio  Seco - Bogotá.</v>
          </cell>
          <cell r="D125" t="str">
            <v>Calle 40 - Cra. 8 #32 Sede Ingeniería Universidad Distrital</v>
          </cell>
          <cell r="E125">
            <v>5</v>
          </cell>
          <cell r="F125">
            <v>70</v>
          </cell>
          <cell r="G125">
            <v>2</v>
          </cell>
          <cell r="H125">
            <v>10000000</v>
          </cell>
          <cell r="I125">
            <v>1840000</v>
          </cell>
          <cell r="J125">
            <v>10500000</v>
          </cell>
          <cell r="K125">
            <v>1840000</v>
          </cell>
          <cell r="L125">
            <v>9500000</v>
          </cell>
          <cell r="M125">
            <v>1656000</v>
          </cell>
          <cell r="N125">
            <v>9000000</v>
          </cell>
          <cell r="O125">
            <v>1564000</v>
          </cell>
          <cell r="P125">
            <v>8500000</v>
          </cell>
          <cell r="Q125">
            <v>1472000</v>
          </cell>
          <cell r="R125">
            <v>8000000</v>
          </cell>
          <cell r="S125">
            <v>1380000</v>
          </cell>
          <cell r="T125" t="str">
            <v>FCE</v>
          </cell>
          <cell r="U125">
            <v>2</v>
          </cell>
          <cell r="AA125">
            <v>20000000</v>
          </cell>
          <cell r="AB125">
            <v>40000000</v>
          </cell>
        </row>
        <row r="126">
          <cell r="A126">
            <v>119</v>
          </cell>
          <cell r="B126" t="str">
            <v>Calle 40 - Cra. 8 #32 Sede Ingeniería Universidad Distrital</v>
          </cell>
          <cell r="C126" t="str">
            <v>Bogotá - Ibagué - Cajamarca - Calarcá - Cali- Santander de Quilichao - Popayán - Silvia - Bogotá</v>
          </cell>
          <cell r="D126" t="str">
            <v>Calle 40 - Cra. 8 #32 Sede Ingeniería Universidad Distrital</v>
          </cell>
          <cell r="E126">
            <v>6</v>
          </cell>
          <cell r="F126">
            <v>22</v>
          </cell>
          <cell r="G126">
            <v>1</v>
          </cell>
          <cell r="H126">
            <v>18000000</v>
          </cell>
          <cell r="I126">
            <v>2400000</v>
          </cell>
          <cell r="J126">
            <v>18900000</v>
          </cell>
          <cell r="K126">
            <v>2400000</v>
          </cell>
          <cell r="L126">
            <v>17100000</v>
          </cell>
          <cell r="M126">
            <v>2160000</v>
          </cell>
          <cell r="N126">
            <v>16200000</v>
          </cell>
          <cell r="O126">
            <v>2040000</v>
          </cell>
          <cell r="P126">
            <v>15300000</v>
          </cell>
          <cell r="Q126">
            <v>1920000</v>
          </cell>
          <cell r="R126">
            <v>14400000</v>
          </cell>
          <cell r="S126">
            <v>1800000</v>
          </cell>
          <cell r="T126" t="str">
            <v>FCE</v>
          </cell>
          <cell r="X126">
            <v>1</v>
          </cell>
          <cell r="AA126">
            <v>16200000</v>
          </cell>
          <cell r="AB126">
            <v>16200000</v>
          </cell>
        </row>
        <row r="127">
          <cell r="A127">
            <v>120</v>
          </cell>
          <cell r="B127" t="str">
            <v>Carrera 8 No. 15 - 46, Planetario Distrital</v>
          </cell>
          <cell r="C127" t="str">
            <v>Bogotá (Planetario Distrital) - Ciudad Bolivar - Rellleno Sanitario doña Juana - Embalse la regadera - Paramo de Sumapaz (Laguna cajones y cajitas) -Bogotá (Planetario Distrital)</v>
          </cell>
          <cell r="D127" t="str">
            <v>Carrera 8 No. 15 - 46, Planetario Distrital</v>
          </cell>
          <cell r="E127">
            <v>1</v>
          </cell>
          <cell r="F127">
            <v>30</v>
          </cell>
          <cell r="G127">
            <v>1</v>
          </cell>
          <cell r="H127">
            <v>1600000</v>
          </cell>
          <cell r="I127">
            <v>1440000</v>
          </cell>
          <cell r="J127">
            <v>1680000</v>
          </cell>
          <cell r="K127">
            <v>1440000</v>
          </cell>
          <cell r="L127">
            <v>1520000</v>
          </cell>
          <cell r="M127">
            <v>1296000</v>
          </cell>
          <cell r="N127">
            <v>1440000</v>
          </cell>
          <cell r="O127">
            <v>1224000</v>
          </cell>
          <cell r="P127">
            <v>1360000</v>
          </cell>
          <cell r="Q127">
            <v>1152000</v>
          </cell>
          <cell r="R127">
            <v>1280000</v>
          </cell>
          <cell r="S127">
            <v>1080000</v>
          </cell>
          <cell r="T127" t="str">
            <v>FCE</v>
          </cell>
          <cell r="W127">
            <v>1</v>
          </cell>
          <cell r="AA127">
            <v>1520000</v>
          </cell>
          <cell r="AB127">
            <v>1520000</v>
          </cell>
        </row>
        <row r="128">
          <cell r="A128">
            <v>121</v>
          </cell>
          <cell r="B128" t="str">
            <v>Carrera 8 No. 15 - 46, Planetario Distrital</v>
          </cell>
          <cell r="C128" t="str">
            <v>Bogotá (Planetario Distrital) - Ciudad Bolivar - Rellleno Sanitario doña Juana - Embalse la regadera - Paramo de Sumapaz (Laguna cajones y cajitas) -Bogotá (Planetario Distrital)</v>
          </cell>
          <cell r="D128" t="str">
            <v>Carrera 8 No. 15 - 46, Planetario Distrital</v>
          </cell>
          <cell r="E128">
            <v>1</v>
          </cell>
          <cell r="F128">
            <v>30</v>
          </cell>
          <cell r="G128">
            <v>1</v>
          </cell>
          <cell r="H128">
            <v>1600000</v>
          </cell>
          <cell r="I128">
            <v>1440000</v>
          </cell>
          <cell r="J128">
            <v>1680000</v>
          </cell>
          <cell r="K128">
            <v>1440000</v>
          </cell>
          <cell r="L128">
            <v>1520000</v>
          </cell>
          <cell r="M128">
            <v>1296000</v>
          </cell>
          <cell r="N128">
            <v>1440000</v>
          </cell>
          <cell r="O128">
            <v>1224000</v>
          </cell>
          <cell r="P128">
            <v>1360000</v>
          </cell>
          <cell r="Q128">
            <v>1152000</v>
          </cell>
          <cell r="R128">
            <v>1280000</v>
          </cell>
          <cell r="S128">
            <v>1080000</v>
          </cell>
          <cell r="T128" t="str">
            <v>FCE</v>
          </cell>
          <cell r="W128">
            <v>1</v>
          </cell>
          <cell r="AA128">
            <v>1520000</v>
          </cell>
          <cell r="AB128">
            <v>1520000</v>
          </cell>
        </row>
        <row r="129">
          <cell r="A129">
            <v>122</v>
          </cell>
          <cell r="B129" t="str">
            <v>Carrera 3A No. 26A-40 Sede Macarena A Universidad Distrital</v>
          </cell>
          <cell r="C129" t="str">
            <v xml:space="preserve">Bogotá - parque Jaime Duque- Bogotá </v>
          </cell>
          <cell r="D129" t="str">
            <v>Carrera 3A No. 26A-40 Sede Macarena A Universidad Distrital</v>
          </cell>
          <cell r="E129">
            <v>1</v>
          </cell>
          <cell r="F129">
            <v>83</v>
          </cell>
          <cell r="G129">
            <v>2</v>
          </cell>
          <cell r="H129">
            <v>1600000</v>
          </cell>
          <cell r="I129">
            <v>1440000</v>
          </cell>
          <cell r="J129">
            <v>1680000</v>
          </cell>
          <cell r="K129">
            <v>1440000</v>
          </cell>
          <cell r="L129">
            <v>1520000</v>
          </cell>
          <cell r="M129">
            <v>1296000</v>
          </cell>
          <cell r="N129">
            <v>1440000</v>
          </cell>
          <cell r="O129">
            <v>1224000</v>
          </cell>
          <cell r="P129">
            <v>1360000</v>
          </cell>
          <cell r="Q129">
            <v>1152000</v>
          </cell>
          <cell r="R129">
            <v>1280000</v>
          </cell>
          <cell r="S129">
            <v>1080000</v>
          </cell>
          <cell r="T129" t="str">
            <v>FCE</v>
          </cell>
          <cell r="U129">
            <v>2</v>
          </cell>
          <cell r="AA129">
            <v>3200000</v>
          </cell>
          <cell r="AB129">
            <v>6400000</v>
          </cell>
        </row>
        <row r="130">
          <cell r="A130">
            <v>123</v>
          </cell>
          <cell r="B130" t="str">
            <v>Carrera 4A # 26D - 54 Macarena B</v>
          </cell>
          <cell r="C130" t="str">
            <v xml:space="preserve">Bogotá-Villavicencio-San José- Bogotá </v>
          </cell>
          <cell r="D130" t="str">
            <v>Carrera 4A # 26D - 54 Macarena B</v>
          </cell>
          <cell r="E130">
            <v>4</v>
          </cell>
          <cell r="F130">
            <v>55</v>
          </cell>
          <cell r="G130">
            <v>2</v>
          </cell>
          <cell r="H130">
            <v>10400000</v>
          </cell>
          <cell r="I130">
            <v>1840000</v>
          </cell>
          <cell r="J130">
            <v>10920000</v>
          </cell>
          <cell r="K130">
            <v>1840000</v>
          </cell>
          <cell r="L130">
            <v>9880000</v>
          </cell>
          <cell r="M130">
            <v>1656000</v>
          </cell>
          <cell r="N130">
            <v>9360000</v>
          </cell>
          <cell r="O130">
            <v>1564000</v>
          </cell>
          <cell r="P130">
            <v>8840000</v>
          </cell>
          <cell r="Q130">
            <v>1472000</v>
          </cell>
          <cell r="R130">
            <v>8320000</v>
          </cell>
          <cell r="S130">
            <v>1380000</v>
          </cell>
          <cell r="T130" t="str">
            <v>FCE</v>
          </cell>
          <cell r="W130">
            <v>2</v>
          </cell>
          <cell r="AA130">
            <v>19760000</v>
          </cell>
          <cell r="AB130">
            <v>39520000</v>
          </cell>
        </row>
        <row r="131">
          <cell r="A131">
            <v>124</v>
          </cell>
          <cell r="B131" t="str">
            <v>Carrera 4A # 26D - 54 Macarena B</v>
          </cell>
          <cell r="C131" t="str">
            <v xml:space="preserve">Bogotá-km 14 vía Mosquera-Bogotá </v>
          </cell>
          <cell r="D131" t="str">
            <v>Carrera 4A # 26D - 54 Macarena B</v>
          </cell>
          <cell r="E131">
            <v>1</v>
          </cell>
          <cell r="F131">
            <v>40</v>
          </cell>
          <cell r="G131">
            <v>2</v>
          </cell>
          <cell r="H131">
            <v>1600000</v>
          </cell>
          <cell r="I131">
            <v>1440000</v>
          </cell>
          <cell r="J131">
            <v>1680000</v>
          </cell>
          <cell r="K131">
            <v>1440000</v>
          </cell>
          <cell r="L131">
            <v>1520000</v>
          </cell>
          <cell r="M131">
            <v>1296000</v>
          </cell>
          <cell r="N131">
            <v>1440000</v>
          </cell>
          <cell r="O131">
            <v>1224000</v>
          </cell>
          <cell r="P131">
            <v>1360000</v>
          </cell>
          <cell r="Q131">
            <v>1152000</v>
          </cell>
          <cell r="R131">
            <v>1280000</v>
          </cell>
          <cell r="S131">
            <v>1080000</v>
          </cell>
          <cell r="T131" t="str">
            <v>FCE</v>
          </cell>
          <cell r="U131">
            <v>1</v>
          </cell>
          <cell r="AA131">
            <v>1600000</v>
          </cell>
          <cell r="AB131">
            <v>3200000</v>
          </cell>
        </row>
        <row r="132">
          <cell r="A132">
            <v>125</v>
          </cell>
          <cell r="B132" t="str">
            <v>Carrera 4A # 26D - 54 Macarena B</v>
          </cell>
          <cell r="C132" t="str">
            <v xml:space="preserve">Bogotá-Páramo de Guina- Soatá- Bogotá </v>
          </cell>
          <cell r="D132" t="str">
            <v>Carrera 4A # 26D - 54 Macarena B</v>
          </cell>
          <cell r="E132">
            <v>5</v>
          </cell>
          <cell r="F132">
            <v>40</v>
          </cell>
          <cell r="G132">
            <v>1</v>
          </cell>
          <cell r="H132">
            <v>9000000</v>
          </cell>
          <cell r="I132">
            <v>1440000</v>
          </cell>
          <cell r="J132">
            <v>9450000</v>
          </cell>
          <cell r="K132">
            <v>1440000</v>
          </cell>
          <cell r="L132">
            <v>8550000</v>
          </cell>
          <cell r="M132">
            <v>1296000</v>
          </cell>
          <cell r="N132">
            <v>8100000</v>
          </cell>
          <cell r="O132">
            <v>1224000</v>
          </cell>
          <cell r="P132">
            <v>7650000</v>
          </cell>
          <cell r="Q132">
            <v>1152000</v>
          </cell>
          <cell r="R132">
            <v>7200000</v>
          </cell>
          <cell r="S132">
            <v>1080000</v>
          </cell>
          <cell r="T132" t="str">
            <v>FCE</v>
          </cell>
          <cell r="U132">
            <v>1</v>
          </cell>
          <cell r="AA132">
            <v>9000000</v>
          </cell>
          <cell r="AB132">
            <v>9000000</v>
          </cell>
        </row>
        <row r="133">
          <cell r="A133">
            <v>126</v>
          </cell>
          <cell r="B133" t="str">
            <v>Carrera 4A # 26D - 54 Macarena B</v>
          </cell>
          <cell r="C133" t="str">
            <v>Bogotá-Ibague-Armenia-Salento-Valle del Cocora - Salento-Armenia-Bogotá</v>
          </cell>
          <cell r="D133" t="str">
            <v>Carrera 4A # 26D - 54 Macarena B</v>
          </cell>
          <cell r="E133">
            <v>4</v>
          </cell>
          <cell r="F133">
            <v>44</v>
          </cell>
          <cell r="G133">
            <v>1</v>
          </cell>
          <cell r="H133">
            <v>9200000</v>
          </cell>
          <cell r="I133">
            <v>1840000</v>
          </cell>
          <cell r="J133">
            <v>9660000</v>
          </cell>
          <cell r="K133">
            <v>1840000</v>
          </cell>
          <cell r="L133">
            <v>8740000</v>
          </cell>
          <cell r="M133">
            <v>1656000</v>
          </cell>
          <cell r="N133">
            <v>8280000</v>
          </cell>
          <cell r="O133">
            <v>1564000</v>
          </cell>
          <cell r="P133">
            <v>7820000</v>
          </cell>
          <cell r="Q133">
            <v>1472000</v>
          </cell>
          <cell r="R133">
            <v>7360000</v>
          </cell>
          <cell r="S133">
            <v>1380000</v>
          </cell>
          <cell r="T133" t="str">
            <v>FCE</v>
          </cell>
          <cell r="V133">
            <v>1</v>
          </cell>
          <cell r="AA133">
            <v>9660000</v>
          </cell>
          <cell r="AB133">
            <v>9660000</v>
          </cell>
        </row>
        <row r="134">
          <cell r="A134">
            <v>127</v>
          </cell>
          <cell r="B134" t="str">
            <v>Carrera 4A # 26D - 54 Macarena B</v>
          </cell>
          <cell r="C134" t="str">
            <v>Bogotá - Armenia - Vía Armenia-Pereira - Granja Bengala -Bogotá</v>
          </cell>
          <cell r="D134" t="str">
            <v>Carrera 4A # 26D - 54 Macarena B</v>
          </cell>
          <cell r="E134">
            <v>4</v>
          </cell>
          <cell r="F134">
            <v>46</v>
          </cell>
          <cell r="G134">
            <v>1</v>
          </cell>
          <cell r="H134">
            <v>9200000</v>
          </cell>
          <cell r="I134">
            <v>1840000</v>
          </cell>
          <cell r="J134">
            <v>9660000</v>
          </cell>
          <cell r="K134">
            <v>1840000</v>
          </cell>
          <cell r="L134">
            <v>8740000</v>
          </cell>
          <cell r="M134">
            <v>1656000</v>
          </cell>
          <cell r="N134">
            <v>8280000</v>
          </cell>
          <cell r="O134">
            <v>1564000</v>
          </cell>
          <cell r="P134">
            <v>7820000</v>
          </cell>
          <cell r="Q134">
            <v>1472000</v>
          </cell>
          <cell r="R134">
            <v>7360000</v>
          </cell>
          <cell r="S134">
            <v>1380000</v>
          </cell>
          <cell r="T134" t="str">
            <v>FCE</v>
          </cell>
          <cell r="X134">
            <v>2</v>
          </cell>
          <cell r="AA134">
            <v>16560000</v>
          </cell>
          <cell r="AB134">
            <v>16560000</v>
          </cell>
        </row>
        <row r="135">
          <cell r="A135">
            <v>128</v>
          </cell>
          <cell r="B135" t="str">
            <v>Carrera 4A # 26D - 54 Macarena B</v>
          </cell>
          <cell r="C135" t="str">
            <v>Bogotá - Vianí (Cundinamarca) vía veredal destapada 5 km- Finca La Franja - Bogotá, este recorrido corresponde al primer y último día ya que los estudiantes pernotarán en la Finca.</v>
          </cell>
          <cell r="D135" t="str">
            <v>Carrera 4A # 26D - 54 Macarena B</v>
          </cell>
          <cell r="E135">
            <v>3</v>
          </cell>
          <cell r="F135">
            <v>45</v>
          </cell>
          <cell r="G135">
            <v>2</v>
          </cell>
          <cell r="H135">
            <v>4800000</v>
          </cell>
          <cell r="I135">
            <v>1440000</v>
          </cell>
          <cell r="J135">
            <v>5040000</v>
          </cell>
          <cell r="K135">
            <v>1440000</v>
          </cell>
          <cell r="L135">
            <v>4560000</v>
          </cell>
          <cell r="M135">
            <v>1296000</v>
          </cell>
          <cell r="N135">
            <v>4320000</v>
          </cell>
          <cell r="O135">
            <v>1224000</v>
          </cell>
          <cell r="P135">
            <v>4080000</v>
          </cell>
          <cell r="Q135">
            <v>1152000</v>
          </cell>
          <cell r="R135">
            <v>3840000</v>
          </cell>
          <cell r="S135">
            <v>1080000</v>
          </cell>
          <cell r="T135" t="str">
            <v>FCE</v>
          </cell>
          <cell r="V135">
            <v>1</v>
          </cell>
          <cell r="AA135">
            <v>5040000</v>
          </cell>
          <cell r="AB135">
            <v>10080000</v>
          </cell>
        </row>
        <row r="136">
          <cell r="A136">
            <v>129</v>
          </cell>
          <cell r="B136" t="str">
            <v>Carrera 4A # 26D - 54 Macarena B</v>
          </cell>
          <cell r="C136" t="str">
            <v>Bogotá - Fúquene - Villa de Leyva - Bogotá</v>
          </cell>
          <cell r="D136" t="str">
            <v>Carrera 4A # 26D - 54 Macarena B</v>
          </cell>
          <cell r="E136">
            <v>2</v>
          </cell>
          <cell r="F136">
            <v>42</v>
          </cell>
          <cell r="G136">
            <v>2</v>
          </cell>
          <cell r="H136">
            <v>4000000</v>
          </cell>
          <cell r="I136">
            <v>1840000</v>
          </cell>
          <cell r="J136">
            <v>4200000</v>
          </cell>
          <cell r="K136">
            <v>1840000</v>
          </cell>
          <cell r="L136">
            <v>3800000</v>
          </cell>
          <cell r="M136">
            <v>1656000</v>
          </cell>
          <cell r="N136">
            <v>3600000</v>
          </cell>
          <cell r="O136">
            <v>1564000</v>
          </cell>
          <cell r="P136">
            <v>3400000</v>
          </cell>
          <cell r="Q136">
            <v>1472000</v>
          </cell>
          <cell r="R136">
            <v>3200000</v>
          </cell>
          <cell r="S136">
            <v>1380000</v>
          </cell>
          <cell r="T136" t="str">
            <v>FCE</v>
          </cell>
          <cell r="V136">
            <v>1</v>
          </cell>
          <cell r="AA136">
            <v>4200000</v>
          </cell>
          <cell r="AB136">
            <v>8400000</v>
          </cell>
        </row>
        <row r="137">
          <cell r="A137">
            <v>130</v>
          </cell>
          <cell r="B137" t="str">
            <v>Carrera 4A # 26D - 54 Macarena B</v>
          </cell>
          <cell r="C137" t="str">
            <v>Bogotá - Tena - La Mesa - Bogotá</v>
          </cell>
          <cell r="D137" t="str">
            <v>Carrera 4A # 26D - 54 Macarena B</v>
          </cell>
          <cell r="E137">
            <v>1</v>
          </cell>
          <cell r="F137">
            <v>25</v>
          </cell>
          <cell r="G137">
            <v>2</v>
          </cell>
          <cell r="H137">
            <v>1800000</v>
          </cell>
          <cell r="I137">
            <v>1440000</v>
          </cell>
          <cell r="J137">
            <v>1890000</v>
          </cell>
          <cell r="K137">
            <v>1440000</v>
          </cell>
          <cell r="L137">
            <v>1710000</v>
          </cell>
          <cell r="M137">
            <v>1296000</v>
          </cell>
          <cell r="N137">
            <v>1620000</v>
          </cell>
          <cell r="O137">
            <v>1224000</v>
          </cell>
          <cell r="P137">
            <v>1530000</v>
          </cell>
          <cell r="Q137">
            <v>1152000</v>
          </cell>
          <cell r="R137">
            <v>1440000</v>
          </cell>
          <cell r="S137">
            <v>1080000</v>
          </cell>
          <cell r="T137" t="str">
            <v>FCE</v>
          </cell>
          <cell r="X137">
            <v>1</v>
          </cell>
          <cell r="AA137">
            <v>1620000</v>
          </cell>
          <cell r="AB137">
            <v>3240000</v>
          </cell>
        </row>
        <row r="138">
          <cell r="A138">
            <v>131</v>
          </cell>
          <cell r="B138" t="str">
            <v>Calle 40 - Cra. 8 #32 Sede Ingeniería Universidad Distrital</v>
          </cell>
          <cell r="C138" t="str">
            <v>Bogotá - Armenia - Pereira - Quimbaya - Salento - Bogotá</v>
          </cell>
          <cell r="D138" t="str">
            <v>Calle 40 - Cra. 8 #32 Sede Ingeniería Universidad Distrital</v>
          </cell>
          <cell r="E138">
            <v>3</v>
          </cell>
          <cell r="F138">
            <v>40</v>
          </cell>
          <cell r="G138">
            <v>2</v>
          </cell>
          <cell r="H138">
            <v>6900000</v>
          </cell>
          <cell r="I138">
            <v>1840000</v>
          </cell>
          <cell r="J138">
            <v>7245000</v>
          </cell>
          <cell r="K138">
            <v>1840000</v>
          </cell>
          <cell r="L138">
            <v>6555000</v>
          </cell>
          <cell r="M138">
            <v>1656000</v>
          </cell>
          <cell r="N138">
            <v>6210000</v>
          </cell>
          <cell r="O138">
            <v>1564000</v>
          </cell>
          <cell r="P138">
            <v>5865000</v>
          </cell>
          <cell r="Q138">
            <v>1472000</v>
          </cell>
          <cell r="R138">
            <v>5520000</v>
          </cell>
          <cell r="S138">
            <v>1380000</v>
          </cell>
          <cell r="T138" t="str">
            <v>FCE</v>
          </cell>
          <cell r="U138">
            <v>1</v>
          </cell>
          <cell r="AA138">
            <v>6900000</v>
          </cell>
          <cell r="AB138">
            <v>13800000</v>
          </cell>
        </row>
        <row r="139">
          <cell r="A139">
            <v>132</v>
          </cell>
          <cell r="B139" t="str">
            <v>Carrera 4A # 26D - 54 Macarena B</v>
          </cell>
          <cell r="C139" t="str">
            <v xml:space="preserve">Bogotá-Icononzo-Vereda Cafreriras, Icononzo-Bogotá, carretera destapada entre Icononzo a la Vereda Cafrerias </v>
          </cell>
          <cell r="D139" t="str">
            <v>Carrera 4A # 26D - 54 Macarena B</v>
          </cell>
          <cell r="E139">
            <v>2</v>
          </cell>
          <cell r="F139">
            <v>44</v>
          </cell>
          <cell r="G139">
            <v>2</v>
          </cell>
          <cell r="H139">
            <v>3700000</v>
          </cell>
          <cell r="I139">
            <v>1440000</v>
          </cell>
          <cell r="J139">
            <v>3885000</v>
          </cell>
          <cell r="K139">
            <v>1440000</v>
          </cell>
          <cell r="L139">
            <v>3515000</v>
          </cell>
          <cell r="M139">
            <v>1296000</v>
          </cell>
          <cell r="N139">
            <v>3330000</v>
          </cell>
          <cell r="O139">
            <v>1224000</v>
          </cell>
          <cell r="P139">
            <v>3145000</v>
          </cell>
          <cell r="Q139">
            <v>1152000</v>
          </cell>
          <cell r="R139">
            <v>2960000</v>
          </cell>
          <cell r="S139">
            <v>1080000</v>
          </cell>
          <cell r="T139" t="str">
            <v>FCE</v>
          </cell>
          <cell r="V139">
            <v>1</v>
          </cell>
          <cell r="AA139">
            <v>3885000</v>
          </cell>
          <cell r="AB139">
            <v>7770000</v>
          </cell>
        </row>
        <row r="140">
          <cell r="A140">
            <v>133</v>
          </cell>
          <cell r="B140" t="str">
            <v>Carrera 4A # 26D - 54 Macarena B</v>
          </cell>
          <cell r="C140" t="str">
            <v>Bogotá, Villavicencio, Cubarral, San Martin, Granada,- Bogotá</v>
          </cell>
          <cell r="D140" t="str">
            <v>Carrera 4A # 26D - 54 Macarena B</v>
          </cell>
          <cell r="E140">
            <v>6</v>
          </cell>
          <cell r="F140">
            <v>65</v>
          </cell>
          <cell r="G140">
            <v>2</v>
          </cell>
          <cell r="H140">
            <v>13800000</v>
          </cell>
          <cell r="I140">
            <v>1840000</v>
          </cell>
          <cell r="J140">
            <v>14490000</v>
          </cell>
          <cell r="K140">
            <v>1840000</v>
          </cell>
          <cell r="L140">
            <v>13110000</v>
          </cell>
          <cell r="M140">
            <v>1656000</v>
          </cell>
          <cell r="N140">
            <v>12420000</v>
          </cell>
          <cell r="O140">
            <v>1564000</v>
          </cell>
          <cell r="P140">
            <v>11730000</v>
          </cell>
          <cell r="Q140">
            <v>1472000</v>
          </cell>
          <cell r="R140">
            <v>11040000</v>
          </cell>
          <cell r="S140">
            <v>1380000</v>
          </cell>
          <cell r="T140" t="str">
            <v>FCE</v>
          </cell>
          <cell r="U140">
            <v>1</v>
          </cell>
          <cell r="X140">
            <v>1</v>
          </cell>
          <cell r="AA140">
            <v>26220000</v>
          </cell>
          <cell r="AB140">
            <v>52440000</v>
          </cell>
        </row>
        <row r="141">
          <cell r="A141">
            <v>134</v>
          </cell>
          <cell r="B141" t="str">
            <v>Carrera 4A # 26D - 54 Macarena B</v>
          </cell>
          <cell r="C141" t="str">
            <v>Bogotá  Riohacha Camarones Palomino Aguachica Bogota</v>
          </cell>
          <cell r="D141" t="str">
            <v>Carrera 4A # 26D - 54 Macarena B</v>
          </cell>
          <cell r="E141">
            <v>6</v>
          </cell>
          <cell r="F141">
            <v>20</v>
          </cell>
          <cell r="G141">
            <v>1</v>
          </cell>
          <cell r="H141">
            <v>18000000</v>
          </cell>
          <cell r="I141">
            <v>2400000</v>
          </cell>
          <cell r="J141">
            <v>18900000</v>
          </cell>
          <cell r="K141">
            <v>2400000</v>
          </cell>
          <cell r="L141">
            <v>17100000</v>
          </cell>
          <cell r="M141">
            <v>2160000</v>
          </cell>
          <cell r="N141">
            <v>16200000</v>
          </cell>
          <cell r="O141">
            <v>2040000</v>
          </cell>
          <cell r="P141">
            <v>15300000</v>
          </cell>
          <cell r="Q141">
            <v>1920000</v>
          </cell>
          <cell r="R141">
            <v>14400000</v>
          </cell>
          <cell r="S141">
            <v>1800000</v>
          </cell>
          <cell r="T141" t="str">
            <v>FCE</v>
          </cell>
          <cell r="X141">
            <v>1</v>
          </cell>
          <cell r="AA141">
            <v>16200000</v>
          </cell>
          <cell r="AB141">
            <v>16200000</v>
          </cell>
        </row>
        <row r="142">
          <cell r="A142">
            <v>135</v>
          </cell>
          <cell r="B142" t="str">
            <v>Carrera 4A # 26D - 54 Macarena B</v>
          </cell>
          <cell r="C142" t="str">
            <v>Bogota - Anapoima - Natagaima - Aipe - La tatacoa - Neiva - Bogota</v>
          </cell>
          <cell r="D142" t="str">
            <v>Carrera 4A # 26D - 54 Macarena B</v>
          </cell>
          <cell r="E142">
            <v>3</v>
          </cell>
          <cell r="F142">
            <v>27</v>
          </cell>
          <cell r="G142">
            <v>2</v>
          </cell>
          <cell r="H142">
            <v>7800000</v>
          </cell>
          <cell r="I142">
            <v>1840000</v>
          </cell>
          <cell r="J142">
            <v>8190000</v>
          </cell>
          <cell r="K142">
            <v>1840000</v>
          </cell>
          <cell r="L142">
            <v>7410000</v>
          </cell>
          <cell r="M142">
            <v>1656000</v>
          </cell>
          <cell r="N142">
            <v>7020000</v>
          </cell>
          <cell r="O142">
            <v>1564000</v>
          </cell>
          <cell r="P142">
            <v>6630000</v>
          </cell>
          <cell r="Q142">
            <v>1472000</v>
          </cell>
          <cell r="R142">
            <v>6240000</v>
          </cell>
          <cell r="S142">
            <v>1380000</v>
          </cell>
          <cell r="T142" t="str">
            <v>FCE</v>
          </cell>
          <cell r="W142">
            <v>1</v>
          </cell>
          <cell r="AA142">
            <v>7410000</v>
          </cell>
          <cell r="AB142">
            <v>14820000</v>
          </cell>
        </row>
        <row r="143">
          <cell r="A143">
            <v>136</v>
          </cell>
          <cell r="B143" t="str">
            <v>Calle 40 - Cra. 8 #32 Sede Ingeniería Universidad Distrital</v>
          </cell>
          <cell r="C143" t="str">
            <v>Bogota - Villeta - La Dorada - Honda Mariquita - Fresno - Volcan Nevado del Ruiz - Manizales</v>
          </cell>
          <cell r="D143" t="str">
            <v>Calle 40 - Cra. 8 #32 Sede Ingeniería Universidad Distrital</v>
          </cell>
          <cell r="E143">
            <v>4</v>
          </cell>
          <cell r="F143">
            <v>40</v>
          </cell>
          <cell r="G143">
            <v>2</v>
          </cell>
          <cell r="H143">
            <v>9200000</v>
          </cell>
          <cell r="I143">
            <v>1840000</v>
          </cell>
          <cell r="J143">
            <v>9660000</v>
          </cell>
          <cell r="K143">
            <v>1840000</v>
          </cell>
          <cell r="L143">
            <v>8740000</v>
          </cell>
          <cell r="M143">
            <v>1656000</v>
          </cell>
          <cell r="N143">
            <v>8280000</v>
          </cell>
          <cell r="O143">
            <v>1564000</v>
          </cell>
          <cell r="P143">
            <v>7820000</v>
          </cell>
          <cell r="Q143">
            <v>1472000</v>
          </cell>
          <cell r="R143">
            <v>7360000</v>
          </cell>
          <cell r="S143">
            <v>1380000</v>
          </cell>
          <cell r="T143" t="str">
            <v>FCE</v>
          </cell>
          <cell r="U143">
            <v>1</v>
          </cell>
          <cell r="AA143">
            <v>9200000</v>
          </cell>
          <cell r="AB143">
            <v>18400000</v>
          </cell>
        </row>
        <row r="144">
          <cell r="A144">
            <v>137</v>
          </cell>
          <cell r="B144" t="str">
            <v>Carrera 4A # 26D - 54 Macarena B</v>
          </cell>
          <cell r="C144" t="str">
            <v>Bogotá - Ubaté - Fúquene - Puente Nacional - Bogotá</v>
          </cell>
          <cell r="D144" t="str">
            <v>Carrera 4A # 26D - 54 Macarena B</v>
          </cell>
          <cell r="E144">
            <v>3</v>
          </cell>
          <cell r="F144">
            <v>62</v>
          </cell>
          <cell r="G144">
            <v>2</v>
          </cell>
          <cell r="H144">
            <v>5400000</v>
          </cell>
          <cell r="I144">
            <v>1440000</v>
          </cell>
          <cell r="J144">
            <v>5670000</v>
          </cell>
          <cell r="K144">
            <v>1440000</v>
          </cell>
          <cell r="L144">
            <v>5130000</v>
          </cell>
          <cell r="M144">
            <v>1296000</v>
          </cell>
          <cell r="N144">
            <v>4860000</v>
          </cell>
          <cell r="O144">
            <v>1224000</v>
          </cell>
          <cell r="P144">
            <v>4590000</v>
          </cell>
          <cell r="Q144">
            <v>1152000</v>
          </cell>
          <cell r="R144">
            <v>4320000</v>
          </cell>
          <cell r="S144">
            <v>1080000</v>
          </cell>
          <cell r="T144" t="str">
            <v>FCE</v>
          </cell>
          <cell r="U144">
            <v>1</v>
          </cell>
          <cell r="X144">
            <v>1</v>
          </cell>
          <cell r="AA144">
            <v>10260000</v>
          </cell>
          <cell r="AB144">
            <v>20520000</v>
          </cell>
        </row>
        <row r="145">
          <cell r="A145">
            <v>138</v>
          </cell>
          <cell r="B145" t="str">
            <v>Carrera 4A # 26D - 54 Macarena B</v>
          </cell>
          <cell r="C145" t="str">
            <v xml:space="preserve">Bogotá- Calera- PNN Chingaza- Bogotá </v>
          </cell>
          <cell r="D145" t="str">
            <v>Carrera 4A # 26D - 54 Macarena B</v>
          </cell>
          <cell r="E145">
            <v>2</v>
          </cell>
          <cell r="F145">
            <v>25</v>
          </cell>
          <cell r="G145">
            <v>2</v>
          </cell>
          <cell r="H145">
            <v>3200000</v>
          </cell>
          <cell r="I145">
            <v>1440000</v>
          </cell>
          <cell r="J145">
            <v>3360000</v>
          </cell>
          <cell r="K145">
            <v>1440000</v>
          </cell>
          <cell r="L145">
            <v>3040000</v>
          </cell>
          <cell r="M145">
            <v>1296000</v>
          </cell>
          <cell r="N145">
            <v>2880000</v>
          </cell>
          <cell r="O145">
            <v>1224000</v>
          </cell>
          <cell r="P145">
            <v>2720000</v>
          </cell>
          <cell r="Q145">
            <v>1152000</v>
          </cell>
          <cell r="R145">
            <v>2560000</v>
          </cell>
          <cell r="S145">
            <v>1080000</v>
          </cell>
          <cell r="T145" t="str">
            <v>FCE</v>
          </cell>
          <cell r="X145">
            <v>1</v>
          </cell>
          <cell r="AA145">
            <v>2880000</v>
          </cell>
          <cell r="AB145">
            <v>5760000</v>
          </cell>
        </row>
        <row r="146">
          <cell r="A146">
            <v>139</v>
          </cell>
          <cell r="B146" t="str">
            <v>Calle 68D Bis A Sur # 49F - 70 - Facultad Tecnologíca</v>
          </cell>
          <cell r="C146" t="str">
            <v>Facultad Tecnologíca-Santa Marta    Santa Marta - Cerrejon , Cerrejon  Barranquilla , Barranquilla Bogotá</v>
          </cell>
          <cell r="D146" t="str">
            <v>Calle 68D Bis A Sur # 49F - 70 - Facultad Tecnologíca</v>
          </cell>
          <cell r="E146">
            <v>7</v>
          </cell>
          <cell r="F146">
            <v>25</v>
          </cell>
          <cell r="G146">
            <v>1</v>
          </cell>
          <cell r="H146">
            <v>21000000</v>
          </cell>
          <cell r="I146">
            <v>2400000</v>
          </cell>
          <cell r="J146">
            <v>22050000</v>
          </cell>
          <cell r="K146">
            <v>2400000</v>
          </cell>
          <cell r="L146">
            <v>19950000</v>
          </cell>
          <cell r="M146">
            <v>2160000</v>
          </cell>
          <cell r="N146">
            <v>18900000</v>
          </cell>
          <cell r="O146">
            <v>2040000</v>
          </cell>
          <cell r="P146">
            <v>17850000</v>
          </cell>
          <cell r="Q146">
            <v>1920000</v>
          </cell>
          <cell r="R146">
            <v>16800000</v>
          </cell>
          <cell r="S146">
            <v>1800000</v>
          </cell>
          <cell r="T146" t="str">
            <v>FCE</v>
          </cell>
          <cell r="X146">
            <v>1</v>
          </cell>
          <cell r="AA146">
            <v>18900000</v>
          </cell>
          <cell r="AB146">
            <v>18900000</v>
          </cell>
        </row>
        <row r="147">
          <cell r="A147">
            <v>140</v>
          </cell>
          <cell r="B147" t="str">
            <v>Carrera 3A No. 26A-40 Sede Macarena A Universidad Distrital</v>
          </cell>
          <cell r="C147" t="str">
            <v xml:space="preserve">Bogotá - parque Jaime Duque- Bogotá </v>
          </cell>
          <cell r="D147" t="str">
            <v>Carrera 3A No. 26A-40 Sede Macarena A Universidad Distrital</v>
          </cell>
          <cell r="E147">
            <v>1</v>
          </cell>
          <cell r="F147">
            <v>83</v>
          </cell>
          <cell r="G147">
            <v>2</v>
          </cell>
          <cell r="H147">
            <v>1600000</v>
          </cell>
          <cell r="I147">
            <v>1440000</v>
          </cell>
          <cell r="J147">
            <v>1680000</v>
          </cell>
          <cell r="K147">
            <v>1440000</v>
          </cell>
          <cell r="L147">
            <v>1520000</v>
          </cell>
          <cell r="M147">
            <v>1296000</v>
          </cell>
          <cell r="N147">
            <v>1440000</v>
          </cell>
          <cell r="O147">
            <v>1224000</v>
          </cell>
          <cell r="P147">
            <v>1360000</v>
          </cell>
          <cell r="Q147">
            <v>1152000</v>
          </cell>
          <cell r="R147">
            <v>1280000</v>
          </cell>
          <cell r="S147">
            <v>1080000</v>
          </cell>
          <cell r="T147" t="str">
            <v>FCE</v>
          </cell>
          <cell r="U147">
            <v>2</v>
          </cell>
          <cell r="AA147">
            <v>3200000</v>
          </cell>
          <cell r="AB147">
            <v>6400000</v>
          </cell>
        </row>
        <row r="148">
          <cell r="A148">
            <v>141</v>
          </cell>
          <cell r="B148" t="str">
            <v>Carrera 4A # 26D - 54 Macarena B</v>
          </cell>
          <cell r="C148" t="str">
            <v xml:space="preserve">Bogotá-Villavicencio-San José- Bogotá </v>
          </cell>
          <cell r="D148" t="str">
            <v>Carrera 4A # 26D - 54 Macarena B</v>
          </cell>
          <cell r="E148">
            <v>4</v>
          </cell>
          <cell r="F148">
            <v>55</v>
          </cell>
          <cell r="G148">
            <v>2</v>
          </cell>
          <cell r="H148">
            <v>10400000</v>
          </cell>
          <cell r="I148">
            <v>1840000</v>
          </cell>
          <cell r="J148">
            <v>10920000</v>
          </cell>
          <cell r="K148">
            <v>1840000</v>
          </cell>
          <cell r="L148">
            <v>9880000</v>
          </cell>
          <cell r="M148">
            <v>1656000</v>
          </cell>
          <cell r="N148">
            <v>9360000</v>
          </cell>
          <cell r="O148">
            <v>1564000</v>
          </cell>
          <cell r="P148">
            <v>8840000</v>
          </cell>
          <cell r="Q148">
            <v>1472000</v>
          </cell>
          <cell r="R148">
            <v>8320000</v>
          </cell>
          <cell r="S148">
            <v>1380000</v>
          </cell>
          <cell r="T148" t="str">
            <v>FCE</v>
          </cell>
          <cell r="W148">
            <v>2</v>
          </cell>
          <cell r="AA148">
            <v>19760000</v>
          </cell>
          <cell r="AB148">
            <v>39520000</v>
          </cell>
        </row>
        <row r="149">
          <cell r="A149">
            <v>142</v>
          </cell>
          <cell r="B149" t="str">
            <v>Carrera 4A # 26D - 54 Macarena B</v>
          </cell>
          <cell r="C149" t="str">
            <v xml:space="preserve">Bogotá-km 14 vía Mosquera-Bogotá </v>
          </cell>
          <cell r="D149" t="str">
            <v>Carrera 4A # 26D - 54 Macarena B</v>
          </cell>
          <cell r="E149">
            <v>1</v>
          </cell>
          <cell r="F149">
            <v>40</v>
          </cell>
          <cell r="G149">
            <v>2</v>
          </cell>
          <cell r="H149">
            <v>1600000</v>
          </cell>
          <cell r="I149">
            <v>1440000</v>
          </cell>
          <cell r="J149">
            <v>1680000</v>
          </cell>
          <cell r="K149">
            <v>1440000</v>
          </cell>
          <cell r="L149">
            <v>1520000</v>
          </cell>
          <cell r="M149">
            <v>1296000</v>
          </cell>
          <cell r="N149">
            <v>1440000</v>
          </cell>
          <cell r="O149">
            <v>1224000</v>
          </cell>
          <cell r="P149">
            <v>1360000</v>
          </cell>
          <cell r="Q149">
            <v>1152000</v>
          </cell>
          <cell r="R149">
            <v>1280000</v>
          </cell>
          <cell r="S149">
            <v>1080000</v>
          </cell>
          <cell r="T149" t="str">
            <v>FCE</v>
          </cell>
          <cell r="U149">
            <v>1</v>
          </cell>
          <cell r="AA149">
            <v>1600000</v>
          </cell>
          <cell r="AB149">
            <v>3200000</v>
          </cell>
        </row>
        <row r="150">
          <cell r="A150">
            <v>143</v>
          </cell>
          <cell r="B150" t="str">
            <v>Calle 40 - Cra. 8 #32 Sede Ingeniería Universidad Distrital</v>
          </cell>
          <cell r="C150" t="str">
            <v>Bogotá - Armenia - Pereira - Quimbaya - Salento - Bogotá</v>
          </cell>
          <cell r="D150" t="str">
            <v>Calle 40 - Cra. 8 #32 Sede Ingeniería Universidad Distrital</v>
          </cell>
          <cell r="E150">
            <v>3</v>
          </cell>
          <cell r="F150">
            <v>40</v>
          </cell>
          <cell r="G150">
            <v>1</v>
          </cell>
          <cell r="H150">
            <v>6900000</v>
          </cell>
          <cell r="I150">
            <v>1840000</v>
          </cell>
          <cell r="J150">
            <v>7245000</v>
          </cell>
          <cell r="K150">
            <v>1840000</v>
          </cell>
          <cell r="L150">
            <v>6555000</v>
          </cell>
          <cell r="M150">
            <v>1656000</v>
          </cell>
          <cell r="N150">
            <v>6210000</v>
          </cell>
          <cell r="O150">
            <v>1564000</v>
          </cell>
          <cell r="P150">
            <v>5865000</v>
          </cell>
          <cell r="Q150">
            <v>1472000</v>
          </cell>
          <cell r="R150">
            <v>5520000</v>
          </cell>
          <cell r="S150">
            <v>1380000</v>
          </cell>
          <cell r="T150" t="str">
            <v>FCE</v>
          </cell>
          <cell r="U150">
            <v>1</v>
          </cell>
          <cell r="AA150">
            <v>6900000</v>
          </cell>
          <cell r="AB150">
            <v>6900000</v>
          </cell>
        </row>
        <row r="151">
          <cell r="A151">
            <v>144</v>
          </cell>
          <cell r="B151" t="str">
            <v>Carrera 4A # 26D - 54 Macarena B</v>
          </cell>
          <cell r="C151" t="str">
            <v>Bogotá-Viota-Vereda el Brasil-Finca Mogambo-Bogotá</v>
          </cell>
          <cell r="D151" t="str">
            <v>Carrera 4A # 26D - 54 Macarena B</v>
          </cell>
          <cell r="E151">
            <v>36</v>
          </cell>
          <cell r="F151">
            <v>2</v>
          </cell>
          <cell r="G151">
            <v>1</v>
          </cell>
          <cell r="H151">
            <v>1800000</v>
          </cell>
          <cell r="I151">
            <v>1440000</v>
          </cell>
          <cell r="J151">
            <v>1890000</v>
          </cell>
          <cell r="K151">
            <v>1440000</v>
          </cell>
          <cell r="L151">
            <v>1710000</v>
          </cell>
          <cell r="M151">
            <v>1296000</v>
          </cell>
          <cell r="N151">
            <v>1620000</v>
          </cell>
          <cell r="O151">
            <v>1224000</v>
          </cell>
          <cell r="P151">
            <v>1530000</v>
          </cell>
          <cell r="Q151">
            <v>1152000</v>
          </cell>
          <cell r="R151">
            <v>1440000</v>
          </cell>
          <cell r="S151">
            <v>1080000</v>
          </cell>
          <cell r="T151" t="str">
            <v>FCE</v>
          </cell>
          <cell r="Z151">
            <v>1</v>
          </cell>
          <cell r="AA151">
            <v>1440000</v>
          </cell>
          <cell r="AB151">
            <v>1440000</v>
          </cell>
        </row>
        <row r="152">
          <cell r="A152">
            <v>145</v>
          </cell>
          <cell r="B152" t="str">
            <v xml:space="preserve">Facultad Tecnológica Calle 68D Bis A Sur # 49F - 70 </v>
          </cell>
          <cell r="C152" t="str">
            <v>Bogotá Sogamoso Mongui Tunja Ventaquemada Bogotá</v>
          </cell>
          <cell r="D152" t="str">
            <v>Sede Ingeniería- Carrera 8 # 40 - 62</v>
          </cell>
          <cell r="E152">
            <v>2</v>
          </cell>
          <cell r="F152">
            <v>25</v>
          </cell>
          <cell r="G152">
            <v>1</v>
          </cell>
          <cell r="H152">
            <v>4000000</v>
          </cell>
          <cell r="I152">
            <v>1840000</v>
          </cell>
          <cell r="J152">
            <v>4200000</v>
          </cell>
          <cell r="K152">
            <v>1840000</v>
          </cell>
          <cell r="L152">
            <v>3800000</v>
          </cell>
          <cell r="M152">
            <v>1656000</v>
          </cell>
          <cell r="N152">
            <v>3600000</v>
          </cell>
          <cell r="O152">
            <v>1564000</v>
          </cell>
          <cell r="P152">
            <v>3400000</v>
          </cell>
          <cell r="Q152">
            <v>1472000</v>
          </cell>
          <cell r="R152">
            <v>3200000</v>
          </cell>
          <cell r="S152">
            <v>1380000</v>
          </cell>
          <cell r="T152" t="str">
            <v>FT</v>
          </cell>
          <cell r="X152">
            <v>1</v>
          </cell>
          <cell r="AA152">
            <v>3600000</v>
          </cell>
          <cell r="AB152">
            <v>3600000</v>
          </cell>
        </row>
        <row r="153">
          <cell r="A153">
            <v>146</v>
          </cell>
          <cell r="B153" t="str">
            <v xml:space="preserve">Facultad Tecnológica Calle 68D Bis A Sur # 49F - 70 </v>
          </cell>
          <cell r="C153" t="str">
            <v>Bogotá-Ibague- Cañon de Combeima- Bogotá</v>
          </cell>
          <cell r="D153" t="str">
            <v>Sede Ingeniería- Carrera 8 # 40 - 62</v>
          </cell>
          <cell r="E153">
            <v>2</v>
          </cell>
          <cell r="F153">
            <v>25</v>
          </cell>
          <cell r="G153">
            <v>1</v>
          </cell>
          <cell r="H153">
            <v>4000000</v>
          </cell>
          <cell r="I153">
            <v>1840000</v>
          </cell>
          <cell r="J153">
            <v>4200000</v>
          </cell>
          <cell r="K153">
            <v>1840000</v>
          </cell>
          <cell r="L153">
            <v>3800000</v>
          </cell>
          <cell r="M153">
            <v>1656000</v>
          </cell>
          <cell r="N153">
            <v>3600000</v>
          </cell>
          <cell r="O153">
            <v>1564000</v>
          </cell>
          <cell r="P153">
            <v>3400000</v>
          </cell>
          <cell r="Q153">
            <v>1472000</v>
          </cell>
          <cell r="R153">
            <v>3200000</v>
          </cell>
          <cell r="S153">
            <v>1380000</v>
          </cell>
          <cell r="T153" t="str">
            <v>FT</v>
          </cell>
          <cell r="X153">
            <v>1</v>
          </cell>
          <cell r="AA153">
            <v>3600000</v>
          </cell>
          <cell r="AB153">
            <v>3600000</v>
          </cell>
        </row>
        <row r="154">
          <cell r="A154">
            <v>147</v>
          </cell>
          <cell r="B154" t="str">
            <v xml:space="preserve">Facultad Tecnológica Calle 68D Bis A Sur # 49F - 70 </v>
          </cell>
          <cell r="C154" t="str">
            <v>Facultad Tecnologica  / Instalaciones Patio Taller METRO BOSA Avenida Guayacanes hasta la calle 49 sur y bajar hasta el limite de la ciudad  / Facultad Tecnologica</v>
          </cell>
          <cell r="D154" t="str">
            <v xml:space="preserve">Facultad Tecnológica Calle 68D Bis A Sur # 49F - 70 </v>
          </cell>
          <cell r="E154">
            <v>1</v>
          </cell>
          <cell r="F154">
            <v>25</v>
          </cell>
          <cell r="G154">
            <v>1</v>
          </cell>
          <cell r="H154">
            <v>1100000</v>
          </cell>
          <cell r="I154">
            <v>880000</v>
          </cell>
          <cell r="J154">
            <v>1155000</v>
          </cell>
          <cell r="K154">
            <v>880000</v>
          </cell>
          <cell r="L154">
            <v>1045000</v>
          </cell>
          <cell r="M154">
            <v>792000</v>
          </cell>
          <cell r="N154">
            <v>990000</v>
          </cell>
          <cell r="O154">
            <v>748000</v>
          </cell>
          <cell r="P154">
            <v>935000</v>
          </cell>
          <cell r="Q154">
            <v>704000</v>
          </cell>
          <cell r="R154">
            <v>880000</v>
          </cell>
          <cell r="S154">
            <v>660000</v>
          </cell>
          <cell r="T154" t="str">
            <v>FT</v>
          </cell>
          <cell r="X154">
            <v>1</v>
          </cell>
          <cell r="AA154">
            <v>990000</v>
          </cell>
          <cell r="AB154">
            <v>990000</v>
          </cell>
        </row>
        <row r="155">
          <cell r="A155">
            <v>148</v>
          </cell>
          <cell r="B155" t="str">
            <v xml:space="preserve">Facultad Tecnológica Calle 68D Bis A Sur # 49F - 70 </v>
          </cell>
          <cell r="C155" t="str">
            <v>Universidad Distrital/Doradal/Medellín(Metro , Cementerio Campos de Paz, Estación de transferencia, Parque del agua, Parque explora)/Santafé de Antioquia( Visita Municipia, comunidad Orfebre, puente de oriente)/Guatapé( visita fluvial y municipio)/Facultad Tecnológica</v>
          </cell>
          <cell r="D155" t="str">
            <v xml:space="preserve">Facultad Tecnológica Calle 68D Bis A Sur # 49F - 70 </v>
          </cell>
          <cell r="E155">
            <v>6</v>
          </cell>
          <cell r="F155">
            <v>25</v>
          </cell>
          <cell r="G155">
            <v>1</v>
          </cell>
          <cell r="H155">
            <v>15600000</v>
          </cell>
          <cell r="I155">
            <v>1840000</v>
          </cell>
          <cell r="J155">
            <v>16380000</v>
          </cell>
          <cell r="K155">
            <v>1840000</v>
          </cell>
          <cell r="L155">
            <v>14820000</v>
          </cell>
          <cell r="M155">
            <v>1656000</v>
          </cell>
          <cell r="N155">
            <v>14040000</v>
          </cell>
          <cell r="O155">
            <v>1564000</v>
          </cell>
          <cell r="P155">
            <v>13260000</v>
          </cell>
          <cell r="Q155">
            <v>1472000</v>
          </cell>
          <cell r="R155">
            <v>12480000</v>
          </cell>
          <cell r="S155">
            <v>1380000</v>
          </cell>
          <cell r="T155" t="str">
            <v>FT</v>
          </cell>
          <cell r="X155">
            <v>1</v>
          </cell>
          <cell r="AA155">
            <v>14040000</v>
          </cell>
          <cell r="AB155">
            <v>14040000</v>
          </cell>
        </row>
        <row r="156">
          <cell r="A156">
            <v>149</v>
          </cell>
          <cell r="B156" t="str">
            <v xml:space="preserve">Facultad Tecnológica Calle 68D Bis A Sur # 49F - 70 </v>
          </cell>
          <cell r="C156" t="str">
            <v>Universidad Distrital / Bogotá / Fusagasugá / Melgar / Neiva / Facultad / Pitalito / San Agustín / Mocoa / Facultad Tecnológica</v>
          </cell>
          <cell r="D156" t="str">
            <v xml:space="preserve">Facultad Tecnológica Calle 68D Bis A Sur # 49F - 70 </v>
          </cell>
          <cell r="E156">
            <v>6</v>
          </cell>
          <cell r="F156">
            <v>25</v>
          </cell>
          <cell r="G156">
            <v>1</v>
          </cell>
          <cell r="H156">
            <v>18000000</v>
          </cell>
          <cell r="I156">
            <v>2400000</v>
          </cell>
          <cell r="J156">
            <v>18900000</v>
          </cell>
          <cell r="K156">
            <v>2400000</v>
          </cell>
          <cell r="L156">
            <v>17100000</v>
          </cell>
          <cell r="M156">
            <v>2160000</v>
          </cell>
          <cell r="N156">
            <v>16200000</v>
          </cell>
          <cell r="O156">
            <v>2040000</v>
          </cell>
          <cell r="P156">
            <v>15300000</v>
          </cell>
          <cell r="Q156">
            <v>1920000</v>
          </cell>
          <cell r="R156">
            <v>14400000</v>
          </cell>
          <cell r="S156">
            <v>1800000</v>
          </cell>
          <cell r="T156" t="str">
            <v>FT</v>
          </cell>
          <cell r="X156">
            <v>1</v>
          </cell>
          <cell r="AA156">
            <v>16200000</v>
          </cell>
          <cell r="AB156">
            <v>16200000</v>
          </cell>
        </row>
        <row r="157">
          <cell r="A157">
            <v>150</v>
          </cell>
          <cell r="B157" t="str">
            <v xml:space="preserve">Facultad Tecnológica Calle 68D Bis A Sur # 49F - 70 </v>
          </cell>
          <cell r="C157" t="str">
            <v>Facultad Tecnológica / La Dorada (Caldas) / Norcasia-Hidroelectrica La Miel / La Dorada (Caldas) / Facultad Tecnológica</v>
          </cell>
          <cell r="D157" t="str">
            <v xml:space="preserve">Facultad Tecnológica Calle 68D Bis A Sur # 49F - 70 </v>
          </cell>
          <cell r="E157">
            <v>3</v>
          </cell>
          <cell r="F157">
            <v>25</v>
          </cell>
          <cell r="G157">
            <v>1</v>
          </cell>
          <cell r="H157">
            <v>6000000</v>
          </cell>
          <cell r="I157">
            <v>1840000</v>
          </cell>
          <cell r="J157">
            <v>6300000</v>
          </cell>
          <cell r="K157">
            <v>1840000</v>
          </cell>
          <cell r="L157">
            <v>5700000</v>
          </cell>
          <cell r="M157">
            <v>1656000</v>
          </cell>
          <cell r="N157">
            <v>5400000</v>
          </cell>
          <cell r="O157">
            <v>1564000</v>
          </cell>
          <cell r="P157">
            <v>5100000</v>
          </cell>
          <cell r="Q157">
            <v>1472000</v>
          </cell>
          <cell r="R157">
            <v>4800000</v>
          </cell>
          <cell r="S157">
            <v>1380000</v>
          </cell>
          <cell r="T157" t="str">
            <v>FT</v>
          </cell>
          <cell r="X157">
            <v>1</v>
          </cell>
          <cell r="AA157">
            <v>5400000</v>
          </cell>
          <cell r="AB157">
            <v>5400000</v>
          </cell>
        </row>
        <row r="158">
          <cell r="A158">
            <v>151</v>
          </cell>
          <cell r="B158" t="str">
            <v xml:space="preserve">Facultad Tecnológica Calle 68D Bis A Sur # 49F - 70 </v>
          </cell>
          <cell r="C158" t="str">
            <v>Universidad del Tolima — Facultad -Programas tecnológicos
D+TEC: Grupo -centros de investigación tecnológicos - Universidad de Ibagué
Desierto de la Tatacoa
Cañón del Combeima
Parque Nacional Natural Los Nevados (zona norte Tolima / Murillo)</v>
          </cell>
          <cell r="D158" t="str">
            <v xml:space="preserve">Facultad Tecnológica Calle 68D Bis A Sur # 49F - 70 </v>
          </cell>
          <cell r="E158">
            <v>5</v>
          </cell>
          <cell r="F158">
            <v>25</v>
          </cell>
          <cell r="G158">
            <v>1</v>
          </cell>
          <cell r="H158">
            <v>10000000</v>
          </cell>
          <cell r="I158">
            <v>1840000</v>
          </cell>
          <cell r="J158">
            <v>10500000</v>
          </cell>
          <cell r="K158">
            <v>1840000</v>
          </cell>
          <cell r="L158">
            <v>9500000</v>
          </cell>
          <cell r="M158">
            <v>1656000</v>
          </cell>
          <cell r="N158">
            <v>9000000</v>
          </cell>
          <cell r="O158">
            <v>1564000</v>
          </cell>
          <cell r="P158">
            <v>8500000</v>
          </cell>
          <cell r="Q158">
            <v>1472000</v>
          </cell>
          <cell r="R158">
            <v>8000000</v>
          </cell>
          <cell r="S158">
            <v>1380000</v>
          </cell>
          <cell r="T158" t="str">
            <v>FT</v>
          </cell>
          <cell r="X158">
            <v>1</v>
          </cell>
          <cell r="AA158">
            <v>9000000</v>
          </cell>
          <cell r="AB158">
            <v>9000000</v>
          </cell>
        </row>
        <row r="159">
          <cell r="A159">
            <v>152</v>
          </cell>
          <cell r="B159" t="str">
            <v xml:space="preserve">Facultad Tecnológica Calle 68D Bis A Sur # 49F - 70 </v>
          </cell>
          <cell r="C159" t="str">
            <v>Facultad Tecnológica - Desplazamiento en la ciudad de Santa Marta a las empresas y Universidad de Magdalena, Rodadero, parada Aracataca, Zona Bananera. - Facultad Tecnológica</v>
          </cell>
          <cell r="D159" t="str">
            <v xml:space="preserve">Facultad Tecnológica Calle 68D Bis A Sur # 49F - 70 </v>
          </cell>
          <cell r="E159">
            <v>7</v>
          </cell>
          <cell r="F159">
            <v>25</v>
          </cell>
          <cell r="G159">
            <v>1</v>
          </cell>
          <cell r="H159">
            <v>21000000</v>
          </cell>
          <cell r="I159">
            <v>2400000</v>
          </cell>
          <cell r="J159">
            <v>22050000</v>
          </cell>
          <cell r="K159">
            <v>2400000</v>
          </cell>
          <cell r="L159">
            <v>19950000</v>
          </cell>
          <cell r="M159">
            <v>2160000</v>
          </cell>
          <cell r="N159">
            <v>18900000</v>
          </cell>
          <cell r="O159">
            <v>2040000</v>
          </cell>
          <cell r="P159">
            <v>17850000</v>
          </cell>
          <cell r="Q159">
            <v>1920000</v>
          </cell>
          <cell r="R159">
            <v>16800000</v>
          </cell>
          <cell r="S159">
            <v>1800000</v>
          </cell>
          <cell r="T159" t="str">
            <v>FT</v>
          </cell>
          <cell r="X159">
            <v>1</v>
          </cell>
          <cell r="AA159">
            <v>18900000</v>
          </cell>
          <cell r="AB159">
            <v>18900000</v>
          </cell>
        </row>
        <row r="160">
          <cell r="A160">
            <v>153</v>
          </cell>
          <cell r="B160" t="str">
            <v xml:space="preserve">Facultad Tecnológica Calle 68D Bis A Sur # 49F - 70 </v>
          </cell>
          <cell r="C160" t="str">
            <v>Deplazamiento en Barranquilla y Puerto Colombia, desplazamiento en Cartagena y zona industrial mamonal.</v>
          </cell>
          <cell r="D160" t="str">
            <v xml:space="preserve">Facultad Tecnológica Calle 68D Bis A Sur # 49F - 70 </v>
          </cell>
          <cell r="E160">
            <v>7</v>
          </cell>
          <cell r="F160">
            <v>25</v>
          </cell>
          <cell r="G160">
            <v>1</v>
          </cell>
          <cell r="H160">
            <v>21000000</v>
          </cell>
          <cell r="I160">
            <v>2400000</v>
          </cell>
          <cell r="J160">
            <v>22050000</v>
          </cell>
          <cell r="K160">
            <v>2400000</v>
          </cell>
          <cell r="L160">
            <v>19950000</v>
          </cell>
          <cell r="M160">
            <v>2160000</v>
          </cell>
          <cell r="N160">
            <v>18900000</v>
          </cell>
          <cell r="O160">
            <v>2040000</v>
          </cell>
          <cell r="P160">
            <v>17850000</v>
          </cell>
          <cell r="Q160">
            <v>1920000</v>
          </cell>
          <cell r="R160">
            <v>16800000</v>
          </cell>
          <cell r="S160">
            <v>1800000</v>
          </cell>
          <cell r="T160" t="str">
            <v>FT</v>
          </cell>
          <cell r="X160">
            <v>1</v>
          </cell>
          <cell r="AA160">
            <v>18900000</v>
          </cell>
          <cell r="AB160">
            <v>18900000</v>
          </cell>
        </row>
        <row r="161">
          <cell r="A161">
            <v>154</v>
          </cell>
          <cell r="B161" t="str">
            <v xml:space="preserve">Facultad Tecnológica Calle 68D Bis A Sur # 49F - 70 </v>
          </cell>
          <cell r="C161" t="str">
            <v>Facultadt Tecnológica - Desplazameinto en la ciudad de Neiva , Universidad  surcolombiana, Universidad coor huila, y empresas - recorrido Hobo. Campo alegre - Betania.</v>
          </cell>
          <cell r="D161" t="str">
            <v xml:space="preserve">Facultad Tecnológica Calle 68D Bis A Sur # 49F - 70 </v>
          </cell>
          <cell r="E161">
            <v>5</v>
          </cell>
          <cell r="F161">
            <v>25</v>
          </cell>
          <cell r="G161">
            <v>1</v>
          </cell>
          <cell r="H161">
            <v>13000000</v>
          </cell>
          <cell r="I161">
            <v>1840000</v>
          </cell>
          <cell r="J161">
            <v>13650000</v>
          </cell>
          <cell r="K161">
            <v>1840000</v>
          </cell>
          <cell r="L161">
            <v>12350000</v>
          </cell>
          <cell r="M161">
            <v>1656000</v>
          </cell>
          <cell r="N161">
            <v>11700000</v>
          </cell>
          <cell r="O161">
            <v>1564000</v>
          </cell>
          <cell r="P161">
            <v>11050000</v>
          </cell>
          <cell r="Q161">
            <v>1472000</v>
          </cell>
          <cell r="R161">
            <v>10400000</v>
          </cell>
          <cell r="S161">
            <v>1380000</v>
          </cell>
          <cell r="T161" t="str">
            <v>FT</v>
          </cell>
          <cell r="X161">
            <v>1</v>
          </cell>
          <cell r="AA161">
            <v>11700000</v>
          </cell>
          <cell r="AB161">
            <v>11700000</v>
          </cell>
        </row>
        <row r="162">
          <cell r="A162">
            <v>155</v>
          </cell>
          <cell r="B162" t="str">
            <v xml:space="preserve">Facultad Tecnológica Calle 68D Bis A Sur # 49F - 70 </v>
          </cell>
          <cell r="C162" t="str">
            <v>Facultad Tecnológica - Desplazameinto en Medellín, en  bello, en  Itagüí, en Envigado, en Sabaneta, en  La Estrella, en Caldas, en Copacabana, en  Girardota, en Barbosa y desplazamiento al Peñol. - Facultad Tecnológica</v>
          </cell>
          <cell r="D162" t="str">
            <v xml:space="preserve">Facultad Tecnológica Calle 68D Bis A Sur # 49F - 70 </v>
          </cell>
          <cell r="E162">
            <v>7</v>
          </cell>
          <cell r="F162">
            <v>25</v>
          </cell>
          <cell r="G162">
            <v>1</v>
          </cell>
          <cell r="H162">
            <v>18200000</v>
          </cell>
          <cell r="I162">
            <v>1840000</v>
          </cell>
          <cell r="J162">
            <v>19110000</v>
          </cell>
          <cell r="K162">
            <v>1840000</v>
          </cell>
          <cell r="L162">
            <v>17290000</v>
          </cell>
          <cell r="M162">
            <v>1656000</v>
          </cell>
          <cell r="N162">
            <v>16380000</v>
          </cell>
          <cell r="O162">
            <v>1564000</v>
          </cell>
          <cell r="P162">
            <v>15470000</v>
          </cell>
          <cell r="Q162">
            <v>1472000</v>
          </cell>
          <cell r="R162">
            <v>14560000</v>
          </cell>
          <cell r="S162">
            <v>1380000</v>
          </cell>
          <cell r="T162" t="str">
            <v>FT</v>
          </cell>
          <cell r="X162">
            <v>1</v>
          </cell>
          <cell r="AA162">
            <v>16380000</v>
          </cell>
          <cell r="AB162">
            <v>16380000</v>
          </cell>
        </row>
        <row r="163">
          <cell r="A163">
            <v>156</v>
          </cell>
          <cell r="B163" t="str">
            <v xml:space="preserve">Facultad Tecnológica Calle 68D Bis A Sur # 49F - 70 </v>
          </cell>
          <cell r="C163" t="str">
            <v>Bogota Facultad Tecnológica -  Pererira, Cali, Yumbo , Jamundi, Bogota Facultad Tecnológica</v>
          </cell>
          <cell r="D163" t="str">
            <v xml:space="preserve">Facultad Tecnológica Calle 68D Bis A Sur # 49F - 70 </v>
          </cell>
          <cell r="E163">
            <v>8</v>
          </cell>
          <cell r="F163">
            <v>25</v>
          </cell>
          <cell r="G163">
            <v>1</v>
          </cell>
          <cell r="H163">
            <v>20800000</v>
          </cell>
          <cell r="I163">
            <v>1840000</v>
          </cell>
          <cell r="J163">
            <v>21840000</v>
          </cell>
          <cell r="K163">
            <v>1840000</v>
          </cell>
          <cell r="L163">
            <v>19760000</v>
          </cell>
          <cell r="M163">
            <v>1656000</v>
          </cell>
          <cell r="N163">
            <v>18720000</v>
          </cell>
          <cell r="O163">
            <v>1564000</v>
          </cell>
          <cell r="P163">
            <v>17680000</v>
          </cell>
          <cell r="Q163">
            <v>1472000</v>
          </cell>
          <cell r="R163">
            <v>16640000</v>
          </cell>
          <cell r="S163">
            <v>1380000</v>
          </cell>
          <cell r="T163" t="str">
            <v>FT</v>
          </cell>
          <cell r="X163">
            <v>1</v>
          </cell>
          <cell r="AA163">
            <v>18720000</v>
          </cell>
          <cell r="AB163">
            <v>18720000</v>
          </cell>
        </row>
        <row r="164">
          <cell r="A164">
            <v>157</v>
          </cell>
          <cell r="B164" t="str">
            <v xml:space="preserve">Facultad Tecnológica Calle 68D Bis A Sur # 49F - 70 </v>
          </cell>
          <cell r="C164" t="str">
            <v>Facultad Tecnológica - Marcopolo Superpolo SA - Cota - Facultad Tecnológica</v>
          </cell>
          <cell r="D164" t="str">
            <v xml:space="preserve">Facultad Tecnológica Calle 68D Bis A Sur # 49F - 70 </v>
          </cell>
          <cell r="E164">
            <v>1</v>
          </cell>
          <cell r="F164">
            <v>25</v>
          </cell>
          <cell r="G164">
            <v>1</v>
          </cell>
          <cell r="H164">
            <v>1600000</v>
          </cell>
          <cell r="I164">
            <v>1440000</v>
          </cell>
          <cell r="J164">
            <v>1680000</v>
          </cell>
          <cell r="K164">
            <v>1440000</v>
          </cell>
          <cell r="L164">
            <v>1520000</v>
          </cell>
          <cell r="M164">
            <v>1296000</v>
          </cell>
          <cell r="N164">
            <v>1440000</v>
          </cell>
          <cell r="O164">
            <v>1224000</v>
          </cell>
          <cell r="P164">
            <v>1360000</v>
          </cell>
          <cell r="Q164">
            <v>1152000</v>
          </cell>
          <cell r="R164">
            <v>1280000</v>
          </cell>
          <cell r="S164">
            <v>1080000</v>
          </cell>
          <cell r="T164" t="str">
            <v>FT</v>
          </cell>
          <cell r="X164">
            <v>1</v>
          </cell>
          <cell r="AA164">
            <v>1440000</v>
          </cell>
          <cell r="AB164">
            <v>1440000</v>
          </cell>
        </row>
        <row r="165">
          <cell r="A165">
            <v>158</v>
          </cell>
          <cell r="B165" t="str">
            <v xml:space="preserve">Facultad Tecnológica Calle 68D Bis A Sur # 49F - 70 </v>
          </cell>
          <cell r="C165" t="str">
            <v>Facultad Tecnológica - Central Térmica Martín del Corral - Tocancipá -Facultad Tecnológica</v>
          </cell>
          <cell r="D165" t="str">
            <v xml:space="preserve">Facultad Tecnológica Calle 68D Bis A Sur # 49F - 70 </v>
          </cell>
          <cell r="E165">
            <v>1</v>
          </cell>
          <cell r="F165">
            <v>25</v>
          </cell>
          <cell r="G165">
            <v>1</v>
          </cell>
          <cell r="H165">
            <v>1600000</v>
          </cell>
          <cell r="I165">
            <v>1440000</v>
          </cell>
          <cell r="J165">
            <v>1680000</v>
          </cell>
          <cell r="K165">
            <v>1440000</v>
          </cell>
          <cell r="L165">
            <v>1520000</v>
          </cell>
          <cell r="M165">
            <v>1296000</v>
          </cell>
          <cell r="N165">
            <v>1440000</v>
          </cell>
          <cell r="O165">
            <v>1224000</v>
          </cell>
          <cell r="P165">
            <v>1360000</v>
          </cell>
          <cell r="Q165">
            <v>1152000</v>
          </cell>
          <cell r="R165">
            <v>1280000</v>
          </cell>
          <cell r="S165">
            <v>1080000</v>
          </cell>
          <cell r="T165" t="str">
            <v>FT</v>
          </cell>
          <cell r="X165">
            <v>1</v>
          </cell>
          <cell r="AA165">
            <v>1440000</v>
          </cell>
          <cell r="AB165">
            <v>1440000</v>
          </cell>
        </row>
        <row r="166">
          <cell r="A166">
            <v>159</v>
          </cell>
          <cell r="B166" t="str">
            <v xml:space="preserve">Facultad Tecnológica Calle 68D Bis A Sur # 49F - 70 </v>
          </cell>
          <cell r="C166" t="str">
            <v xml:space="preserve">Facultad Tecnológica - Salida a Autopista Norte, Sisga, Santa María Boyacá - Facultad Tecnológica </v>
          </cell>
          <cell r="D166" t="str">
            <v xml:space="preserve">Facultad Tecnológica Calle 68D Bis A Sur # 49F - 70 </v>
          </cell>
          <cell r="E166">
            <v>1</v>
          </cell>
          <cell r="F166">
            <v>25</v>
          </cell>
          <cell r="G166">
            <v>1</v>
          </cell>
          <cell r="H166">
            <v>1850000</v>
          </cell>
          <cell r="I166">
            <v>1440000</v>
          </cell>
          <cell r="J166">
            <v>1942500</v>
          </cell>
          <cell r="K166">
            <v>1440000</v>
          </cell>
          <cell r="L166">
            <v>1757500</v>
          </cell>
          <cell r="M166">
            <v>1296000</v>
          </cell>
          <cell r="N166">
            <v>1665000</v>
          </cell>
          <cell r="O166">
            <v>1224000</v>
          </cell>
          <cell r="P166">
            <v>1572500</v>
          </cell>
          <cell r="Q166">
            <v>1152000</v>
          </cell>
          <cell r="R166">
            <v>1480000</v>
          </cell>
          <cell r="S166">
            <v>1080000</v>
          </cell>
          <cell r="T166" t="str">
            <v>FT</v>
          </cell>
          <cell r="X166">
            <v>1</v>
          </cell>
          <cell r="AA166">
            <v>1665000</v>
          </cell>
          <cell r="AB166">
            <v>1665000</v>
          </cell>
        </row>
        <row r="167">
          <cell r="A167">
            <v>160</v>
          </cell>
          <cell r="B167" t="str">
            <v xml:space="preserve">Facultad Tecnológica Calle 68D Bis A Sur # 49F - 70 </v>
          </cell>
          <cell r="C167" t="str">
            <v xml:space="preserve">Facultad Tecnológica - Salida a Autopista Norte, Sisga,  Belencito, Boyacá - Facultad Tecnológica </v>
          </cell>
          <cell r="D167" t="str">
            <v xml:space="preserve">Facultad Tecnológica Calle 68D Bis A Sur # 49F - 70 </v>
          </cell>
          <cell r="E167">
            <v>1</v>
          </cell>
          <cell r="F167">
            <v>25</v>
          </cell>
          <cell r="G167">
            <v>1</v>
          </cell>
          <cell r="H167">
            <v>1800000</v>
          </cell>
          <cell r="I167">
            <v>1440000</v>
          </cell>
          <cell r="J167">
            <v>1890000</v>
          </cell>
          <cell r="K167">
            <v>1440000</v>
          </cell>
          <cell r="L167">
            <v>1710000</v>
          </cell>
          <cell r="M167">
            <v>1296000</v>
          </cell>
          <cell r="N167">
            <v>1620000</v>
          </cell>
          <cell r="O167">
            <v>1224000</v>
          </cell>
          <cell r="P167">
            <v>1530000</v>
          </cell>
          <cell r="Q167">
            <v>1152000</v>
          </cell>
          <cell r="R167">
            <v>1440000</v>
          </cell>
          <cell r="S167">
            <v>1080000</v>
          </cell>
          <cell r="T167" t="str">
            <v>FT</v>
          </cell>
          <cell r="X167">
            <v>1</v>
          </cell>
          <cell r="AA167">
            <v>1620000</v>
          </cell>
          <cell r="AB167">
            <v>1620000</v>
          </cell>
        </row>
        <row r="168">
          <cell r="A168">
            <v>161</v>
          </cell>
          <cell r="B168" t="str">
            <v xml:space="preserve">Facultad Tecnológica Calle 68D Bis A Sur # 49F - 70 </v>
          </cell>
          <cell r="C168" t="str">
            <v>Misión Academica La Guajira
Día 1: Traslado Bogotá D.C. – Riohacha
Día 2: Visita al Parque Eólico Jepírachi
Día 3: Visita a los Parques Eólicos Guajira I y Alpha
Día 4: Visita a la Subestación Eléctrica Cuestecitas
Día 5: Traslado Riohacha – Bogotá</v>
          </cell>
          <cell r="D168" t="str">
            <v xml:space="preserve">Facultad Tecnológica Calle 68D Bis A Sur # 49F - 70 </v>
          </cell>
          <cell r="E168">
            <v>5</v>
          </cell>
          <cell r="F168">
            <v>25</v>
          </cell>
          <cell r="G168">
            <v>1</v>
          </cell>
          <cell r="H168">
            <v>15000000</v>
          </cell>
          <cell r="I168">
            <v>2400000</v>
          </cell>
          <cell r="J168">
            <v>15750000</v>
          </cell>
          <cell r="K168">
            <v>2400000</v>
          </cell>
          <cell r="L168">
            <v>14250000</v>
          </cell>
          <cell r="M168">
            <v>2160000</v>
          </cell>
          <cell r="N168">
            <v>13500000</v>
          </cell>
          <cell r="O168">
            <v>2040000</v>
          </cell>
          <cell r="P168">
            <v>12750000</v>
          </cell>
          <cell r="Q168">
            <v>1920000</v>
          </cell>
          <cell r="R168">
            <v>12000000</v>
          </cell>
          <cell r="S168">
            <v>1800000</v>
          </cell>
          <cell r="T168" t="str">
            <v>FT</v>
          </cell>
          <cell r="X168">
            <v>1</v>
          </cell>
          <cell r="AA168">
            <v>13500000</v>
          </cell>
          <cell r="AB168">
            <v>13500000</v>
          </cell>
        </row>
        <row r="169">
          <cell r="A169">
            <v>162</v>
          </cell>
          <cell r="B169" t="str">
            <v>Sede Ingeniería- Carrera 8 # 40 - 62</v>
          </cell>
          <cell r="C169" t="str">
            <v>Bogotá (sede UD  calle 40) – Ibagué, Tolima- Cascadas de Payandé, Bogotá  (sede UD calle 40)</v>
          </cell>
          <cell r="D169" t="str">
            <v>Sede Ingeniería- Carrera 8 # 40 - 62</v>
          </cell>
          <cell r="E169">
            <v>4</v>
          </cell>
          <cell r="F169">
            <v>62</v>
          </cell>
          <cell r="G169">
            <v>2</v>
          </cell>
          <cell r="H169">
            <v>8000000</v>
          </cell>
          <cell r="I169">
            <v>1840000</v>
          </cell>
          <cell r="J169">
            <v>8400000</v>
          </cell>
          <cell r="K169">
            <v>1840000</v>
          </cell>
          <cell r="L169">
            <v>7600000</v>
          </cell>
          <cell r="M169">
            <v>1656000</v>
          </cell>
          <cell r="N169">
            <v>7200000</v>
          </cell>
          <cell r="O169">
            <v>1564000</v>
          </cell>
          <cell r="P169">
            <v>6800000</v>
          </cell>
          <cell r="Q169">
            <v>1472000</v>
          </cell>
          <cell r="R169">
            <v>6400000</v>
          </cell>
          <cell r="S169">
            <v>1380000</v>
          </cell>
          <cell r="T169" t="str">
            <v>FMARN</v>
          </cell>
          <cell r="U169">
            <v>1</v>
          </cell>
          <cell r="X169">
            <v>1</v>
          </cell>
          <cell r="AA169">
            <v>15200000</v>
          </cell>
          <cell r="AB169">
            <v>30400000</v>
          </cell>
        </row>
        <row r="170">
          <cell r="A170">
            <v>163</v>
          </cell>
          <cell r="B170" t="str">
            <v>Sede Ingeniería- Carrera 8 # 40 - 62</v>
          </cell>
          <cell r="C170" t="str">
            <v>Bogotá (sede UD  calle 40) – Armero Guayabal - Mariquita - Bogotá  (sede UD calle 40)</v>
          </cell>
          <cell r="D170" t="str">
            <v>Sede Ingeniería- Carrera 8 # 40 - 62</v>
          </cell>
          <cell r="E170">
            <v>2</v>
          </cell>
          <cell r="F170">
            <v>72</v>
          </cell>
          <cell r="G170">
            <v>2</v>
          </cell>
          <cell r="H170">
            <v>4000000</v>
          </cell>
          <cell r="I170">
            <v>1840000</v>
          </cell>
          <cell r="J170">
            <v>4200000</v>
          </cell>
          <cell r="K170">
            <v>1840000</v>
          </cell>
          <cell r="L170">
            <v>3800000</v>
          </cell>
          <cell r="M170">
            <v>1656000</v>
          </cell>
          <cell r="N170">
            <v>3600000</v>
          </cell>
          <cell r="O170">
            <v>1564000</v>
          </cell>
          <cell r="P170">
            <v>3400000</v>
          </cell>
          <cell r="Q170">
            <v>1472000</v>
          </cell>
          <cell r="R170">
            <v>3200000</v>
          </cell>
          <cell r="S170">
            <v>1380000</v>
          </cell>
          <cell r="T170" t="str">
            <v>FMARN</v>
          </cell>
          <cell r="U170">
            <v>2</v>
          </cell>
          <cell r="AA170">
            <v>8000000</v>
          </cell>
          <cell r="AB170">
            <v>16000000</v>
          </cell>
        </row>
        <row r="171">
          <cell r="A171">
            <v>164</v>
          </cell>
          <cell r="B171" t="str">
            <v>Sede Ingeniería- Carrera 8 # 40 - 62</v>
          </cell>
          <cell r="C171" t="str">
            <v>Bogotá - El Colegio - Tibacuy, Mesitas del Colegio, Cundinamarca, Alto de la Mula - Bogotá</v>
          </cell>
          <cell r="D171" t="str">
            <v>Sede Ingeniería- Carrera 8 # 40 - 62</v>
          </cell>
          <cell r="E171">
            <v>2</v>
          </cell>
          <cell r="F171">
            <v>61</v>
          </cell>
          <cell r="G171">
            <v>2</v>
          </cell>
          <cell r="H171">
            <v>3600000</v>
          </cell>
          <cell r="I171">
            <v>1440000</v>
          </cell>
          <cell r="J171">
            <v>3780000</v>
          </cell>
          <cell r="K171">
            <v>1440000</v>
          </cell>
          <cell r="L171">
            <v>3420000</v>
          </cell>
          <cell r="M171">
            <v>1296000</v>
          </cell>
          <cell r="N171">
            <v>3240000</v>
          </cell>
          <cell r="O171">
            <v>1224000</v>
          </cell>
          <cell r="P171">
            <v>3060000</v>
          </cell>
          <cell r="Q171">
            <v>1152000</v>
          </cell>
          <cell r="R171">
            <v>2880000</v>
          </cell>
          <cell r="S171">
            <v>1080000</v>
          </cell>
          <cell r="T171" t="str">
            <v>FMARN</v>
          </cell>
          <cell r="U171">
            <v>1</v>
          </cell>
          <cell r="X171">
            <v>1</v>
          </cell>
          <cell r="AA171">
            <v>6840000</v>
          </cell>
          <cell r="AB171">
            <v>13680000</v>
          </cell>
        </row>
        <row r="172">
          <cell r="A172">
            <v>165</v>
          </cell>
          <cell r="B172" t="str">
            <v>Sede Ingeniería- Carrera 8 # 40 - 62</v>
          </cell>
          <cell r="C172" t="str">
            <v>Bogotá - Pasquilla-Represa Regadera-Páramo Sumapaz- Bogotá</v>
          </cell>
          <cell r="D172" t="str">
            <v>Sede Ingeniería- Carrera 8 # 40 - 62</v>
          </cell>
          <cell r="E172">
            <v>1</v>
          </cell>
          <cell r="F172">
            <v>81</v>
          </cell>
          <cell r="G172">
            <v>2</v>
          </cell>
          <cell r="H172">
            <v>1600000</v>
          </cell>
          <cell r="I172">
            <v>1440000</v>
          </cell>
          <cell r="J172">
            <v>1680000</v>
          </cell>
          <cell r="K172">
            <v>1440000</v>
          </cell>
          <cell r="L172">
            <v>1520000</v>
          </cell>
          <cell r="M172">
            <v>1296000</v>
          </cell>
          <cell r="N172">
            <v>1440000</v>
          </cell>
          <cell r="O172">
            <v>1224000</v>
          </cell>
          <cell r="P172">
            <v>1360000</v>
          </cell>
          <cell r="Q172">
            <v>1152000</v>
          </cell>
          <cell r="R172">
            <v>1280000</v>
          </cell>
          <cell r="S172">
            <v>1080000</v>
          </cell>
          <cell r="T172" t="str">
            <v>FMARN</v>
          </cell>
          <cell r="U172">
            <v>2</v>
          </cell>
          <cell r="AA172">
            <v>3200000</v>
          </cell>
          <cell r="AB172">
            <v>6400000</v>
          </cell>
        </row>
        <row r="173">
          <cell r="A173">
            <v>166</v>
          </cell>
          <cell r="B173" t="str">
            <v>Sede Ingeniería- Carrera 8 # 40 - 62</v>
          </cell>
          <cell r="C173" t="str">
            <v>Bogotá-El Espinal- Bogotá</v>
          </cell>
          <cell r="D173" t="str">
            <v>Sede Ingeniería- Carrera 8 # 40 - 62</v>
          </cell>
          <cell r="E173">
            <v>2</v>
          </cell>
          <cell r="F173">
            <v>31</v>
          </cell>
          <cell r="G173">
            <v>2</v>
          </cell>
          <cell r="H173">
            <v>3700000</v>
          </cell>
          <cell r="I173">
            <v>1440000</v>
          </cell>
          <cell r="J173">
            <v>3885000</v>
          </cell>
          <cell r="K173">
            <v>1440000</v>
          </cell>
          <cell r="L173">
            <v>3515000</v>
          </cell>
          <cell r="M173">
            <v>1296000</v>
          </cell>
          <cell r="N173">
            <v>3330000</v>
          </cell>
          <cell r="O173">
            <v>1224000</v>
          </cell>
          <cell r="P173">
            <v>3145000</v>
          </cell>
          <cell r="Q173">
            <v>1152000</v>
          </cell>
          <cell r="R173">
            <v>2960000</v>
          </cell>
          <cell r="S173">
            <v>1080000</v>
          </cell>
          <cell r="T173" t="str">
            <v>FMARN</v>
          </cell>
          <cell r="U173">
            <v>1</v>
          </cell>
          <cell r="AA173">
            <v>3700000</v>
          </cell>
          <cell r="AB173">
            <v>7400000</v>
          </cell>
        </row>
        <row r="174">
          <cell r="A174">
            <v>167</v>
          </cell>
          <cell r="B174" t="str">
            <v>Sede Ingeniería- Carrera 8 # 40 - 62</v>
          </cell>
          <cell r="C174" t="str">
            <v>Bogotá-Ibague- Cañon de Combeima- Bogotá</v>
          </cell>
          <cell r="D174" t="str">
            <v>Sede Ingeniería- Carrera 8 # 40 - 62</v>
          </cell>
          <cell r="E174">
            <v>2</v>
          </cell>
          <cell r="F174">
            <v>41</v>
          </cell>
          <cell r="G174">
            <v>2</v>
          </cell>
          <cell r="H174">
            <v>4000000</v>
          </cell>
          <cell r="I174">
            <v>1840000</v>
          </cell>
          <cell r="J174">
            <v>4200000</v>
          </cell>
          <cell r="K174">
            <v>1840000</v>
          </cell>
          <cell r="L174">
            <v>3800000</v>
          </cell>
          <cell r="M174">
            <v>1656000</v>
          </cell>
          <cell r="N174">
            <v>3600000</v>
          </cell>
          <cell r="O174">
            <v>1564000</v>
          </cell>
          <cell r="P174">
            <v>3400000</v>
          </cell>
          <cell r="Q174">
            <v>1472000</v>
          </cell>
          <cell r="R174">
            <v>3200000</v>
          </cell>
          <cell r="S174">
            <v>1380000</v>
          </cell>
          <cell r="T174" t="str">
            <v>FMARN</v>
          </cell>
          <cell r="V174">
            <v>1</v>
          </cell>
          <cell r="AA174">
            <v>4200000</v>
          </cell>
          <cell r="AB174">
            <v>8400000</v>
          </cell>
        </row>
        <row r="175">
          <cell r="A175">
            <v>168</v>
          </cell>
          <cell r="B175" t="str">
            <v>Sede Ingeniería- Carrera 8 # 40 - 62</v>
          </cell>
          <cell r="C175" t="str">
            <v>Bogotá - Sasaima - Villeta-Bogota</v>
          </cell>
          <cell r="D175" t="str">
            <v>Sede Ingeniería- Carrera 8 # 40 - 62</v>
          </cell>
          <cell r="E175">
            <v>2</v>
          </cell>
          <cell r="F175">
            <v>41</v>
          </cell>
          <cell r="G175">
            <v>2</v>
          </cell>
          <cell r="H175">
            <v>3200000</v>
          </cell>
          <cell r="I175">
            <v>1440000</v>
          </cell>
          <cell r="J175">
            <v>3360000</v>
          </cell>
          <cell r="K175">
            <v>1440000</v>
          </cell>
          <cell r="L175">
            <v>3040000</v>
          </cell>
          <cell r="M175">
            <v>1296000</v>
          </cell>
          <cell r="N175">
            <v>2880000</v>
          </cell>
          <cell r="O175">
            <v>1224000</v>
          </cell>
          <cell r="P175">
            <v>2720000</v>
          </cell>
          <cell r="Q175">
            <v>1152000</v>
          </cell>
          <cell r="R175">
            <v>2560000</v>
          </cell>
          <cell r="S175">
            <v>1080000</v>
          </cell>
          <cell r="T175" t="str">
            <v>FMARN</v>
          </cell>
          <cell r="V175">
            <v>1</v>
          </cell>
          <cell r="AA175">
            <v>3360000</v>
          </cell>
          <cell r="AB175">
            <v>6720000</v>
          </cell>
        </row>
        <row r="176">
          <cell r="A176">
            <v>169</v>
          </cell>
          <cell r="B176" t="str">
            <v>Sede Ingeniería- Carrera 8 # 40 - 62</v>
          </cell>
          <cell r="C176" t="str">
            <v>Bogotá- Tunja- Sogamoso- Aquitania-Bogota</v>
          </cell>
          <cell r="D176" t="str">
            <v>Sede Ingeniería- Carrera 8 # 40 - 62</v>
          </cell>
          <cell r="E176">
            <v>3</v>
          </cell>
          <cell r="F176">
            <v>62</v>
          </cell>
          <cell r="G176">
            <v>2</v>
          </cell>
          <cell r="H176">
            <v>6000000</v>
          </cell>
          <cell r="I176">
            <v>1840000</v>
          </cell>
          <cell r="J176">
            <v>6300000</v>
          </cell>
          <cell r="K176">
            <v>1840000</v>
          </cell>
          <cell r="L176">
            <v>5700000</v>
          </cell>
          <cell r="M176">
            <v>1656000</v>
          </cell>
          <cell r="N176">
            <v>5400000</v>
          </cell>
          <cell r="O176">
            <v>1564000</v>
          </cell>
          <cell r="P176">
            <v>5100000</v>
          </cell>
          <cell r="Q176">
            <v>1472000</v>
          </cell>
          <cell r="R176">
            <v>4800000</v>
          </cell>
          <cell r="S176">
            <v>1380000</v>
          </cell>
          <cell r="T176" t="str">
            <v>FMARN</v>
          </cell>
          <cell r="U176">
            <v>1</v>
          </cell>
          <cell r="X176">
            <v>1</v>
          </cell>
          <cell r="AA176">
            <v>11400000</v>
          </cell>
          <cell r="AB176">
            <v>22800000</v>
          </cell>
        </row>
        <row r="177">
          <cell r="A177">
            <v>170</v>
          </cell>
          <cell r="B177" t="str">
            <v>Sede Ingeniería- Carrera 8 # 40 - 62</v>
          </cell>
          <cell r="C177" t="str">
            <v>Bogotá - Paipa - Duitama - Tibasosa - Sogamoso - Bogotá</v>
          </cell>
          <cell r="D177" t="str">
            <v>Sede Ingeniería- Carrera 8 # 40 - 62</v>
          </cell>
          <cell r="E177">
            <v>4</v>
          </cell>
          <cell r="F177">
            <v>53</v>
          </cell>
          <cell r="G177">
            <v>2</v>
          </cell>
          <cell r="H177">
            <v>7400000</v>
          </cell>
          <cell r="I177">
            <v>1440000</v>
          </cell>
          <cell r="J177">
            <v>7770000</v>
          </cell>
          <cell r="K177">
            <v>1440000</v>
          </cell>
          <cell r="L177">
            <v>7030000</v>
          </cell>
          <cell r="M177">
            <v>1296000</v>
          </cell>
          <cell r="N177">
            <v>6660000</v>
          </cell>
          <cell r="O177">
            <v>1224000</v>
          </cell>
          <cell r="P177">
            <v>6290000</v>
          </cell>
          <cell r="Q177">
            <v>1152000</v>
          </cell>
          <cell r="R177">
            <v>5920000</v>
          </cell>
          <cell r="S177">
            <v>1080000</v>
          </cell>
          <cell r="T177" t="str">
            <v>FMARN</v>
          </cell>
          <cell r="W177">
            <v>2</v>
          </cell>
          <cell r="AA177">
            <v>14060000</v>
          </cell>
          <cell r="AB177">
            <v>28120000</v>
          </cell>
        </row>
        <row r="178">
          <cell r="A178">
            <v>171</v>
          </cell>
          <cell r="B178" t="str">
            <v>Sede Ingeniería- Carrera 8 # 40 - 62</v>
          </cell>
          <cell r="C178" t="str">
            <v>Bogotá - Cali - Calima - Bogotá</v>
          </cell>
          <cell r="D178" t="str">
            <v>Sede Ingeniería- Carrera 8 # 40 - 62</v>
          </cell>
          <cell r="E178">
            <v>5</v>
          </cell>
          <cell r="F178">
            <v>48</v>
          </cell>
          <cell r="G178">
            <v>2</v>
          </cell>
          <cell r="H178">
            <v>13000000</v>
          </cell>
          <cell r="I178">
            <v>1840000</v>
          </cell>
          <cell r="J178">
            <v>13650000</v>
          </cell>
          <cell r="K178">
            <v>1840000</v>
          </cell>
          <cell r="L178">
            <v>12350000</v>
          </cell>
          <cell r="M178">
            <v>1656000</v>
          </cell>
          <cell r="N178">
            <v>11700000</v>
          </cell>
          <cell r="O178">
            <v>1564000</v>
          </cell>
          <cell r="P178">
            <v>11050000</v>
          </cell>
          <cell r="Q178">
            <v>1472000</v>
          </cell>
          <cell r="R178">
            <v>10400000</v>
          </cell>
          <cell r="S178">
            <v>1380000</v>
          </cell>
          <cell r="T178" t="str">
            <v>FMARN</v>
          </cell>
          <cell r="X178">
            <v>2</v>
          </cell>
          <cell r="AA178">
            <v>23400000</v>
          </cell>
          <cell r="AB178">
            <v>46800000</v>
          </cell>
        </row>
        <row r="179">
          <cell r="A179">
            <v>172</v>
          </cell>
          <cell r="B179" t="str">
            <v>Sede Ingeniería- Carrera 8 # 40 - 62</v>
          </cell>
          <cell r="C179" t="str">
            <v>Bogotá - Ibagué - Armenia - Pereira - Bogotá</v>
          </cell>
          <cell r="D179" t="str">
            <v>Sede Ingeniería- Carrera 8 # 40 - 62</v>
          </cell>
          <cell r="E179">
            <v>5</v>
          </cell>
          <cell r="F179">
            <v>48</v>
          </cell>
          <cell r="G179">
            <v>2</v>
          </cell>
          <cell r="H179">
            <v>11500000</v>
          </cell>
          <cell r="I179">
            <v>1840000</v>
          </cell>
          <cell r="J179">
            <v>12075000</v>
          </cell>
          <cell r="K179">
            <v>1840000</v>
          </cell>
          <cell r="L179">
            <v>10925000</v>
          </cell>
          <cell r="M179">
            <v>1656000</v>
          </cell>
          <cell r="N179">
            <v>10350000</v>
          </cell>
          <cell r="O179">
            <v>1564000</v>
          </cell>
          <cell r="P179">
            <v>9775000</v>
          </cell>
          <cell r="Q179">
            <v>1472000</v>
          </cell>
          <cell r="R179">
            <v>9200000</v>
          </cell>
          <cell r="S179">
            <v>1380000</v>
          </cell>
          <cell r="T179" t="str">
            <v>FMARN</v>
          </cell>
          <cell r="X179">
            <v>2</v>
          </cell>
          <cell r="AA179">
            <v>20700000</v>
          </cell>
          <cell r="AB179">
            <v>41400000</v>
          </cell>
        </row>
        <row r="180">
          <cell r="A180">
            <v>173</v>
          </cell>
          <cell r="B180" t="str">
            <v>Sede Ingeniería- Carrera 8 # 40 - 62</v>
          </cell>
          <cell r="C180" t="str">
            <v>Bogotá - Tobia - Nimaima - Bogotá</v>
          </cell>
          <cell r="D180" t="str">
            <v>Sede Ingeniería- Carrera 8 # 40 - 62</v>
          </cell>
          <cell r="E180">
            <v>3</v>
          </cell>
          <cell r="F180">
            <v>53</v>
          </cell>
          <cell r="G180">
            <v>1</v>
          </cell>
          <cell r="H180">
            <v>4800000</v>
          </cell>
          <cell r="I180">
            <v>1440000</v>
          </cell>
          <cell r="J180">
            <v>5040000</v>
          </cell>
          <cell r="K180">
            <v>1440000</v>
          </cell>
          <cell r="L180">
            <v>4560000</v>
          </cell>
          <cell r="M180">
            <v>1296000</v>
          </cell>
          <cell r="N180">
            <v>4320000</v>
          </cell>
          <cell r="O180">
            <v>1224000</v>
          </cell>
          <cell r="P180">
            <v>4080000</v>
          </cell>
          <cell r="Q180">
            <v>1152000</v>
          </cell>
          <cell r="R180">
            <v>3840000</v>
          </cell>
          <cell r="S180">
            <v>1080000</v>
          </cell>
          <cell r="T180" t="str">
            <v>FMARN</v>
          </cell>
          <cell r="W180">
            <v>2</v>
          </cell>
          <cell r="AA180">
            <v>9120000</v>
          </cell>
          <cell r="AB180">
            <v>9120000</v>
          </cell>
        </row>
        <row r="181">
          <cell r="A181">
            <v>174</v>
          </cell>
          <cell r="B181" t="str">
            <v>Sede Ingeniería- Carrera 8 # 40 - 62</v>
          </cell>
          <cell r="C181" t="str">
            <v>Bogotá - Guatapé - Medellín - Envigado - Bogotá</v>
          </cell>
          <cell r="D181" t="str">
            <v>Sede Ingeniería- Carrera 8 # 40 - 62</v>
          </cell>
          <cell r="E181">
            <v>5</v>
          </cell>
          <cell r="F181">
            <v>48</v>
          </cell>
          <cell r="G181">
            <v>2</v>
          </cell>
          <cell r="H181">
            <v>13000000</v>
          </cell>
          <cell r="I181">
            <v>1840000</v>
          </cell>
          <cell r="J181">
            <v>13650000</v>
          </cell>
          <cell r="K181">
            <v>1840000</v>
          </cell>
          <cell r="L181">
            <v>12350000</v>
          </cell>
          <cell r="M181">
            <v>1656000</v>
          </cell>
          <cell r="N181">
            <v>11700000</v>
          </cell>
          <cell r="O181">
            <v>1564000</v>
          </cell>
          <cell r="P181">
            <v>11050000</v>
          </cell>
          <cell r="Q181">
            <v>1472000</v>
          </cell>
          <cell r="R181">
            <v>10400000</v>
          </cell>
          <cell r="S181">
            <v>1380000</v>
          </cell>
          <cell r="T181" t="str">
            <v>FMARN</v>
          </cell>
          <cell r="X181">
            <v>2</v>
          </cell>
          <cell r="AA181">
            <v>23400000</v>
          </cell>
          <cell r="AB181">
            <v>46800000</v>
          </cell>
        </row>
        <row r="182">
          <cell r="A182">
            <v>175</v>
          </cell>
          <cell r="B182" t="str">
            <v>Sede Ingeniería- Carrera 8 # 40 - 62</v>
          </cell>
          <cell r="C182" t="str">
            <v>Bogotá - Bucaramanga - Bogotá</v>
          </cell>
          <cell r="D182" t="str">
            <v>Sede Ingeniería- Carrera 8 # 40 - 62</v>
          </cell>
          <cell r="E182">
            <v>5</v>
          </cell>
          <cell r="F182">
            <v>48</v>
          </cell>
          <cell r="G182">
            <v>1</v>
          </cell>
          <cell r="H182">
            <v>13000000</v>
          </cell>
          <cell r="I182">
            <v>1840000</v>
          </cell>
          <cell r="J182">
            <v>13650000</v>
          </cell>
          <cell r="K182">
            <v>1840000</v>
          </cell>
          <cell r="L182">
            <v>12350000</v>
          </cell>
          <cell r="M182">
            <v>1656000</v>
          </cell>
          <cell r="N182">
            <v>11700000</v>
          </cell>
          <cell r="O182">
            <v>1564000</v>
          </cell>
          <cell r="P182">
            <v>11050000</v>
          </cell>
          <cell r="Q182">
            <v>1472000</v>
          </cell>
          <cell r="R182">
            <v>10400000</v>
          </cell>
          <cell r="S182">
            <v>1380000</v>
          </cell>
          <cell r="T182" t="str">
            <v>FMARN</v>
          </cell>
          <cell r="X182">
            <v>2</v>
          </cell>
          <cell r="AA182">
            <v>23400000</v>
          </cell>
          <cell r="AB182">
            <v>23400000</v>
          </cell>
        </row>
        <row r="183">
          <cell r="A183">
            <v>176</v>
          </cell>
          <cell r="B183" t="str">
            <v>Sede Ingeniería- Carrera 8 # 40 - 62</v>
          </cell>
          <cell r="C183" t="str">
            <v>Bogotá - Palmira - Cali - Bogotá</v>
          </cell>
          <cell r="D183" t="str">
            <v>Sede Ingeniería- Carrera 8 # 40 - 62</v>
          </cell>
          <cell r="E183">
            <v>5</v>
          </cell>
          <cell r="F183">
            <v>26</v>
          </cell>
          <cell r="G183">
            <v>1</v>
          </cell>
          <cell r="H183">
            <v>13000000</v>
          </cell>
          <cell r="I183">
            <v>1840000</v>
          </cell>
          <cell r="J183">
            <v>13650000</v>
          </cell>
          <cell r="K183">
            <v>1840000</v>
          </cell>
          <cell r="L183">
            <v>12350000</v>
          </cell>
          <cell r="M183">
            <v>1656000</v>
          </cell>
          <cell r="N183">
            <v>11700000</v>
          </cell>
          <cell r="O183">
            <v>1564000</v>
          </cell>
          <cell r="P183">
            <v>11050000</v>
          </cell>
          <cell r="Q183">
            <v>1472000</v>
          </cell>
          <cell r="R183">
            <v>10400000</v>
          </cell>
          <cell r="S183">
            <v>1380000</v>
          </cell>
          <cell r="T183" t="str">
            <v>FMARN</v>
          </cell>
          <cell r="W183">
            <v>1</v>
          </cell>
          <cell r="AA183">
            <v>12350000</v>
          </cell>
          <cell r="AB183">
            <v>12350000</v>
          </cell>
        </row>
        <row r="184">
          <cell r="A184">
            <v>177</v>
          </cell>
          <cell r="B184" t="str">
            <v>Sede Ingeniería- Carrera 8 # 40 - 62</v>
          </cell>
          <cell r="C184" t="str">
            <v>Bogotá - Florencia - Belén de los Andaquíes - Curillo - Solano - Vereda Orotuya - Solano - Curillo - Belén de los Andaquíes - Florencia  - Bogotá</v>
          </cell>
          <cell r="D184" t="str">
            <v>Sede Ingeniería- Carrera 8 # 40 - 62</v>
          </cell>
          <cell r="E184">
            <v>5</v>
          </cell>
          <cell r="F184">
            <v>9</v>
          </cell>
          <cell r="G184">
            <v>2</v>
          </cell>
          <cell r="H184">
            <v>13000000</v>
          </cell>
          <cell r="I184">
            <v>1840000</v>
          </cell>
          <cell r="J184">
            <v>13650000</v>
          </cell>
          <cell r="K184">
            <v>1840000</v>
          </cell>
          <cell r="L184">
            <v>12350000</v>
          </cell>
          <cell r="M184">
            <v>1656000</v>
          </cell>
          <cell r="N184">
            <v>11700000</v>
          </cell>
          <cell r="O184">
            <v>1564000</v>
          </cell>
          <cell r="P184">
            <v>11050000</v>
          </cell>
          <cell r="Q184">
            <v>1472000</v>
          </cell>
          <cell r="R184">
            <v>10400000</v>
          </cell>
          <cell r="S184">
            <v>1380000</v>
          </cell>
          <cell r="T184" t="str">
            <v>FMARN</v>
          </cell>
          <cell r="Z184">
            <v>1</v>
          </cell>
          <cell r="AA184">
            <v>10400000</v>
          </cell>
          <cell r="AB184">
            <v>20800000</v>
          </cell>
        </row>
        <row r="185">
          <cell r="A185">
            <v>178</v>
          </cell>
          <cell r="B185" t="str">
            <v>Sede Ingeniería- Carrera 8 # 40 - 62</v>
          </cell>
          <cell r="C185" t="str">
            <v>Bogotá-Embalse San Rafael- La Calera- Sopo- Bogotá</v>
          </cell>
          <cell r="D185" t="str">
            <v>Sede Ingeniería- Carrera 8 # 40 - 62</v>
          </cell>
          <cell r="E185">
            <v>1</v>
          </cell>
          <cell r="F185">
            <v>36</v>
          </cell>
          <cell r="G185">
            <v>1</v>
          </cell>
          <cell r="H185">
            <v>1800000</v>
          </cell>
          <cell r="I185">
            <v>1440000</v>
          </cell>
          <cell r="J185">
            <v>1890000</v>
          </cell>
          <cell r="K185">
            <v>1440000</v>
          </cell>
          <cell r="L185">
            <v>1710000</v>
          </cell>
          <cell r="M185">
            <v>1296000</v>
          </cell>
          <cell r="N185">
            <v>1620000</v>
          </cell>
          <cell r="O185">
            <v>1224000</v>
          </cell>
          <cell r="P185">
            <v>1530000</v>
          </cell>
          <cell r="Q185">
            <v>1152000</v>
          </cell>
          <cell r="R185">
            <v>1440000</v>
          </cell>
          <cell r="S185">
            <v>1080000</v>
          </cell>
          <cell r="T185" t="str">
            <v>FMARN</v>
          </cell>
          <cell r="U185">
            <v>1</v>
          </cell>
          <cell r="AA185">
            <v>1800000</v>
          </cell>
          <cell r="AB185">
            <v>1800000</v>
          </cell>
        </row>
        <row r="186">
          <cell r="A186">
            <v>179</v>
          </cell>
          <cell r="B186" t="str">
            <v>Sede Ingeniería- Carrera 8 # 40 - 62</v>
          </cell>
          <cell r="C186" t="str">
            <v>Bogotá – Sesquilé – Casco urbano Guatavita - Reserva Natural Monquentiva- Bogotá</v>
          </cell>
          <cell r="D186" t="str">
            <v>Sede Ingeniería- Carrera 8 # 40 - 62</v>
          </cell>
          <cell r="E186">
            <v>1</v>
          </cell>
          <cell r="F186">
            <v>26</v>
          </cell>
          <cell r="G186">
            <v>1</v>
          </cell>
          <cell r="H186">
            <v>1600000</v>
          </cell>
          <cell r="I186">
            <v>1440000</v>
          </cell>
          <cell r="J186">
            <v>1680000</v>
          </cell>
          <cell r="K186">
            <v>1440000</v>
          </cell>
          <cell r="L186">
            <v>1520000</v>
          </cell>
          <cell r="M186">
            <v>1296000</v>
          </cell>
          <cell r="N186">
            <v>1440000</v>
          </cell>
          <cell r="O186">
            <v>1224000</v>
          </cell>
          <cell r="P186">
            <v>1360000</v>
          </cell>
          <cell r="Q186">
            <v>1152000</v>
          </cell>
          <cell r="R186">
            <v>1280000</v>
          </cell>
          <cell r="S186">
            <v>1080000</v>
          </cell>
          <cell r="T186" t="str">
            <v>FMARN</v>
          </cell>
          <cell r="W186">
            <v>1</v>
          </cell>
          <cell r="AA186">
            <v>1520000</v>
          </cell>
          <cell r="AB186">
            <v>1520000</v>
          </cell>
        </row>
        <row r="187">
          <cell r="A187">
            <v>180</v>
          </cell>
          <cell r="B187" t="str">
            <v>Sede Ingeniería- Carrera 8 # 40 - 62</v>
          </cell>
          <cell r="C187" t="str">
            <v>Bogotá- Guaduas- Cambao- Antigua ciudad de Armero- Mariquita- Falan- Ciudad Perdida de Falan- Mariquita- Guaduas- Bogotá.</v>
          </cell>
          <cell r="D187" t="str">
            <v>Sede Ingeniería- Carrera 8 # 40 - 62</v>
          </cell>
          <cell r="E187">
            <v>2</v>
          </cell>
          <cell r="F187">
            <v>37</v>
          </cell>
          <cell r="G187">
            <v>1</v>
          </cell>
          <cell r="H187">
            <v>4000000</v>
          </cell>
          <cell r="I187">
            <v>1840000</v>
          </cell>
          <cell r="J187">
            <v>4200000</v>
          </cell>
          <cell r="K187">
            <v>1840000</v>
          </cell>
          <cell r="L187">
            <v>3800000</v>
          </cell>
          <cell r="M187">
            <v>1656000</v>
          </cell>
          <cell r="N187">
            <v>3600000</v>
          </cell>
          <cell r="O187">
            <v>1564000</v>
          </cell>
          <cell r="P187">
            <v>3400000</v>
          </cell>
          <cell r="Q187">
            <v>1472000</v>
          </cell>
          <cell r="R187">
            <v>3200000</v>
          </cell>
          <cell r="S187">
            <v>1380000</v>
          </cell>
          <cell r="T187" t="str">
            <v>FMARN</v>
          </cell>
          <cell r="U187">
            <v>1</v>
          </cell>
          <cell r="AA187">
            <v>4000000</v>
          </cell>
          <cell r="AB187">
            <v>4000000</v>
          </cell>
        </row>
        <row r="188">
          <cell r="A188">
            <v>181</v>
          </cell>
          <cell r="B188" t="str">
            <v>Sede Ingeniería- Carrera 8 # 40 - 62</v>
          </cell>
          <cell r="C188" t="str">
            <v>Bogotá- Zipacón- Cachipay- Finca la Libertad (Vereda Laguna Verde municipio de Zipacón)- Cachipay- La Gran vía- Tocaima- Girardot- Gualanday- Bogotá.</v>
          </cell>
          <cell r="D188" t="str">
            <v>Sede Ingeniería- Carrera 8 # 40 - 62</v>
          </cell>
          <cell r="E188">
            <v>2</v>
          </cell>
          <cell r="F188">
            <v>26</v>
          </cell>
          <cell r="G188">
            <v>1</v>
          </cell>
          <cell r="H188">
            <v>3200000</v>
          </cell>
          <cell r="I188">
            <v>1440000</v>
          </cell>
          <cell r="J188">
            <v>3360000</v>
          </cell>
          <cell r="K188">
            <v>1440000</v>
          </cell>
          <cell r="L188">
            <v>3040000</v>
          </cell>
          <cell r="M188">
            <v>1296000</v>
          </cell>
          <cell r="N188">
            <v>2880000</v>
          </cell>
          <cell r="O188">
            <v>1224000</v>
          </cell>
          <cell r="P188">
            <v>2720000</v>
          </cell>
          <cell r="Q188">
            <v>1152000</v>
          </cell>
          <cell r="R188">
            <v>2560000</v>
          </cell>
          <cell r="S188">
            <v>1080000</v>
          </cell>
          <cell r="T188" t="str">
            <v>FMARN</v>
          </cell>
          <cell r="W188">
            <v>1</v>
          </cell>
          <cell r="AA188">
            <v>3040000</v>
          </cell>
          <cell r="AB188">
            <v>3040000</v>
          </cell>
        </row>
        <row r="189">
          <cell r="A189">
            <v>182</v>
          </cell>
          <cell r="B189" t="str">
            <v>Sede Ingeniería- Carrera 8 # 40 - 62</v>
          </cell>
          <cell r="C189" t="str">
            <v>Bogotá- Girardot- Paratebueno- Bogotá</v>
          </cell>
          <cell r="D189" t="str">
            <v>Sede Ingeniería- Carrera 8 # 40 - 62</v>
          </cell>
          <cell r="E189">
            <v>2</v>
          </cell>
          <cell r="F189">
            <v>26</v>
          </cell>
          <cell r="G189">
            <v>1</v>
          </cell>
          <cell r="H189">
            <v>4000000</v>
          </cell>
          <cell r="I189">
            <v>1840000</v>
          </cell>
          <cell r="J189">
            <v>4200000</v>
          </cell>
          <cell r="K189">
            <v>1840000</v>
          </cell>
          <cell r="L189">
            <v>3800000</v>
          </cell>
          <cell r="M189">
            <v>1656000</v>
          </cell>
          <cell r="N189">
            <v>3600000</v>
          </cell>
          <cell r="O189">
            <v>1564000</v>
          </cell>
          <cell r="P189">
            <v>3400000</v>
          </cell>
          <cell r="Q189">
            <v>1472000</v>
          </cell>
          <cell r="R189">
            <v>3200000</v>
          </cell>
          <cell r="S189">
            <v>1380000</v>
          </cell>
          <cell r="T189" t="str">
            <v>FMARN</v>
          </cell>
          <cell r="W189">
            <v>1</v>
          </cell>
          <cell r="AA189">
            <v>3800000</v>
          </cell>
          <cell r="AB189">
            <v>3800000</v>
          </cell>
        </row>
        <row r="190">
          <cell r="A190">
            <v>183</v>
          </cell>
          <cell r="B190" t="str">
            <v>Sede Ingeniería- Carrera 8 # 40 - 62</v>
          </cell>
          <cell r="C190" t="str">
            <v>Alto de Patios - Guatavita – Tota – Mongui - Sogamoso - Parámo de Siscunsí– Villa de Leyva - Ubaté - Cucunuba-Bogotá</v>
          </cell>
          <cell r="D190" t="str">
            <v>Sede Ingeniería- Carrera 8 # 40 - 62</v>
          </cell>
          <cell r="E190">
            <v>3</v>
          </cell>
          <cell r="F190">
            <v>21</v>
          </cell>
          <cell r="G190">
            <v>2</v>
          </cell>
          <cell r="H190">
            <v>6000000</v>
          </cell>
          <cell r="I190">
            <v>1840000</v>
          </cell>
          <cell r="J190">
            <v>6300000</v>
          </cell>
          <cell r="K190">
            <v>1840000</v>
          </cell>
          <cell r="L190">
            <v>5700000</v>
          </cell>
          <cell r="M190">
            <v>1656000</v>
          </cell>
          <cell r="N190">
            <v>5400000</v>
          </cell>
          <cell r="O190">
            <v>1564000</v>
          </cell>
          <cell r="P190">
            <v>5100000</v>
          </cell>
          <cell r="Q190">
            <v>1472000</v>
          </cell>
          <cell r="R190">
            <v>4800000</v>
          </cell>
          <cell r="S190">
            <v>1380000</v>
          </cell>
          <cell r="T190" t="str">
            <v>FMARN</v>
          </cell>
          <cell r="X190">
            <v>1</v>
          </cell>
          <cell r="AA190">
            <v>5400000</v>
          </cell>
          <cell r="AB190">
            <v>10800000</v>
          </cell>
        </row>
        <row r="191">
          <cell r="A191">
            <v>184</v>
          </cell>
          <cell r="B191" t="str">
            <v>Sede Ingeniería- Carrera 8 # 40 - 62</v>
          </cell>
          <cell r="C191" t="str">
            <v>Bogotá  - Ciudad Bolivar - Usme - Laguna de Sumapaz</v>
          </cell>
          <cell r="D191" t="str">
            <v>Sede Ingeniería- Carrera 8 # 40 - 62</v>
          </cell>
          <cell r="E191">
            <v>1</v>
          </cell>
          <cell r="F191">
            <v>16</v>
          </cell>
          <cell r="G191">
            <v>1</v>
          </cell>
          <cell r="H191">
            <v>1800000</v>
          </cell>
          <cell r="I191">
            <v>1440000</v>
          </cell>
          <cell r="J191">
            <v>1890000</v>
          </cell>
          <cell r="K191">
            <v>1440000</v>
          </cell>
          <cell r="L191">
            <v>1710000</v>
          </cell>
          <cell r="M191">
            <v>1296000</v>
          </cell>
          <cell r="N191">
            <v>1620000</v>
          </cell>
          <cell r="O191">
            <v>1224000</v>
          </cell>
          <cell r="P191">
            <v>1530000</v>
          </cell>
          <cell r="Q191">
            <v>1152000</v>
          </cell>
          <cell r="R191">
            <v>1440000</v>
          </cell>
          <cell r="S191">
            <v>1080000</v>
          </cell>
          <cell r="T191" t="str">
            <v>FMARN</v>
          </cell>
          <cell r="Z191">
            <v>1</v>
          </cell>
          <cell r="AA191">
            <v>1440000</v>
          </cell>
          <cell r="AB191">
            <v>1440000</v>
          </cell>
        </row>
        <row r="192">
          <cell r="A192">
            <v>185</v>
          </cell>
          <cell r="B192" t="str">
            <v>Sede Ingeniería- Carrera 8 # 40 - 62</v>
          </cell>
          <cell r="C192" t="str">
            <v>Bogotá - Chía - Cajicá - Zipaquirá - Bogotá</v>
          </cell>
          <cell r="D192" t="str">
            <v>Sede Ingeniería- Carrera 8 # 40 - 62</v>
          </cell>
          <cell r="E192">
            <v>1</v>
          </cell>
          <cell r="F192">
            <v>21</v>
          </cell>
          <cell r="G192">
            <v>2</v>
          </cell>
          <cell r="H192">
            <v>1600000</v>
          </cell>
          <cell r="I192">
            <v>1440000</v>
          </cell>
          <cell r="J192">
            <v>1680000</v>
          </cell>
          <cell r="K192">
            <v>1440000</v>
          </cell>
          <cell r="L192">
            <v>1520000</v>
          </cell>
          <cell r="M192">
            <v>1296000</v>
          </cell>
          <cell r="N192">
            <v>1440000</v>
          </cell>
          <cell r="O192">
            <v>1224000</v>
          </cell>
          <cell r="P192">
            <v>1360000</v>
          </cell>
          <cell r="Q192">
            <v>1152000</v>
          </cell>
          <cell r="R192">
            <v>1280000</v>
          </cell>
          <cell r="S192">
            <v>1080000</v>
          </cell>
          <cell r="T192" t="str">
            <v>FMARN</v>
          </cell>
          <cell r="X192">
            <v>1</v>
          </cell>
          <cell r="AA192">
            <v>1440000</v>
          </cell>
          <cell r="AB192">
            <v>2880000</v>
          </cell>
        </row>
        <row r="193">
          <cell r="A193">
            <v>186</v>
          </cell>
          <cell r="B193" t="str">
            <v>Sede Ingeniería- Carrera 8 # 40 - 62</v>
          </cell>
          <cell r="C193" t="str">
            <v>Bogota - Cucunuba (911T) – Tausa – Coagua - Bogota</v>
          </cell>
          <cell r="D193" t="str">
            <v>Sede Ingeniería- Carrera 8 # 40 - 62</v>
          </cell>
          <cell r="E193">
            <v>1</v>
          </cell>
          <cell r="F193">
            <v>51</v>
          </cell>
          <cell r="G193">
            <v>2</v>
          </cell>
          <cell r="H193">
            <v>1850000</v>
          </cell>
          <cell r="I193">
            <v>1440000</v>
          </cell>
          <cell r="J193">
            <v>1942500</v>
          </cell>
          <cell r="K193">
            <v>1440000</v>
          </cell>
          <cell r="L193">
            <v>1757500</v>
          </cell>
          <cell r="M193">
            <v>1296000</v>
          </cell>
          <cell r="N193">
            <v>1665000</v>
          </cell>
          <cell r="O193">
            <v>1224000</v>
          </cell>
          <cell r="P193">
            <v>1572500</v>
          </cell>
          <cell r="Q193">
            <v>1152000</v>
          </cell>
          <cell r="R193">
            <v>1480000</v>
          </cell>
          <cell r="S193">
            <v>1080000</v>
          </cell>
          <cell r="T193" t="str">
            <v>FMARN</v>
          </cell>
          <cell r="W193">
            <v>2</v>
          </cell>
          <cell r="AA193">
            <v>3515000</v>
          </cell>
          <cell r="AB193">
            <v>7030000</v>
          </cell>
        </row>
        <row r="194">
          <cell r="A194">
            <v>187</v>
          </cell>
          <cell r="B194" t="str">
            <v>Sede Ingeniería- Carrera 8 # 40 - 62</v>
          </cell>
          <cell r="C194" t="str">
            <v>Bogota - Soacha - Sibate - Madrid - El Rosal – Bogota</v>
          </cell>
          <cell r="D194" t="str">
            <v>Sede Ingeniería- Carrera 8 # 40 - 62</v>
          </cell>
          <cell r="E194">
            <v>1</v>
          </cell>
          <cell r="F194">
            <v>41</v>
          </cell>
          <cell r="G194">
            <v>1</v>
          </cell>
          <cell r="H194">
            <v>1600000</v>
          </cell>
          <cell r="I194">
            <v>1440000</v>
          </cell>
          <cell r="J194">
            <v>1680000</v>
          </cell>
          <cell r="K194">
            <v>1440000</v>
          </cell>
          <cell r="L194">
            <v>1520000</v>
          </cell>
          <cell r="M194">
            <v>1296000</v>
          </cell>
          <cell r="N194">
            <v>1440000</v>
          </cell>
          <cell r="O194">
            <v>1224000</v>
          </cell>
          <cell r="P194">
            <v>1360000</v>
          </cell>
          <cell r="Q194">
            <v>1152000</v>
          </cell>
          <cell r="R194">
            <v>1280000</v>
          </cell>
          <cell r="S194">
            <v>1080000</v>
          </cell>
          <cell r="T194" t="str">
            <v>FMARN</v>
          </cell>
          <cell r="V194">
            <v>1</v>
          </cell>
          <cell r="AA194">
            <v>1680000</v>
          </cell>
          <cell r="AB194">
            <v>1680000</v>
          </cell>
        </row>
        <row r="195">
          <cell r="A195">
            <v>188</v>
          </cell>
          <cell r="B195" t="str">
            <v>Sede Ingeniería- Carrera 8 # 40 - 62</v>
          </cell>
          <cell r="C195" t="str">
            <v>Bogotá-Choachí-Fomeque-Bogotá</v>
          </cell>
          <cell r="D195" t="str">
            <v>Sede Ingeniería- Carrera 8 # 40 - 62</v>
          </cell>
          <cell r="E195">
            <v>1</v>
          </cell>
          <cell r="F195">
            <v>26</v>
          </cell>
          <cell r="G195">
            <v>2</v>
          </cell>
          <cell r="H195">
            <v>1600000</v>
          </cell>
          <cell r="I195">
            <v>1440000</v>
          </cell>
          <cell r="J195">
            <v>1680000</v>
          </cell>
          <cell r="K195">
            <v>1440000</v>
          </cell>
          <cell r="L195">
            <v>1520000</v>
          </cell>
          <cell r="M195">
            <v>1296000</v>
          </cell>
          <cell r="N195">
            <v>1440000</v>
          </cell>
          <cell r="O195">
            <v>1224000</v>
          </cell>
          <cell r="P195">
            <v>1360000</v>
          </cell>
          <cell r="Q195">
            <v>1152000</v>
          </cell>
          <cell r="R195">
            <v>1280000</v>
          </cell>
          <cell r="S195">
            <v>1080000</v>
          </cell>
          <cell r="T195" t="str">
            <v>FMARN</v>
          </cell>
          <cell r="W195">
            <v>1</v>
          </cell>
          <cell r="AA195">
            <v>1520000</v>
          </cell>
          <cell r="AB195">
            <v>3040000</v>
          </cell>
        </row>
        <row r="196">
          <cell r="A196">
            <v>189</v>
          </cell>
          <cell r="B196" t="str">
            <v>Sede Ingeniería- Carrera 8 # 40 - 62</v>
          </cell>
          <cell r="C196" t="str">
            <v xml:space="preserve">Bogotá a Soacha (Canoas) a Sibaté (zona rural)Bogotá </v>
          </cell>
          <cell r="D196" t="str">
            <v>Sede Ingeniería- Carrera 8 # 40 - 62</v>
          </cell>
          <cell r="E196">
            <v>1</v>
          </cell>
          <cell r="F196">
            <v>41</v>
          </cell>
          <cell r="G196">
            <v>2</v>
          </cell>
          <cell r="H196">
            <v>1600000</v>
          </cell>
          <cell r="I196">
            <v>1440000</v>
          </cell>
          <cell r="J196">
            <v>1680000</v>
          </cell>
          <cell r="K196">
            <v>1440000</v>
          </cell>
          <cell r="L196">
            <v>1520000</v>
          </cell>
          <cell r="M196">
            <v>1296000</v>
          </cell>
          <cell r="N196">
            <v>1440000</v>
          </cell>
          <cell r="O196">
            <v>1224000</v>
          </cell>
          <cell r="P196">
            <v>1360000</v>
          </cell>
          <cell r="Q196">
            <v>1152000</v>
          </cell>
          <cell r="R196">
            <v>1280000</v>
          </cell>
          <cell r="S196">
            <v>1080000</v>
          </cell>
          <cell r="T196" t="str">
            <v>FMARN</v>
          </cell>
          <cell r="V196">
            <v>1</v>
          </cell>
          <cell r="AA196">
            <v>1680000</v>
          </cell>
          <cell r="AB196">
            <v>3360000</v>
          </cell>
        </row>
        <row r="197">
          <cell r="A197">
            <v>190</v>
          </cell>
          <cell r="B197" t="str">
            <v>Sede Ingeniería- Carrera 8 # 40 - 62</v>
          </cell>
          <cell r="C197" t="str">
            <v xml:space="preserve">Bogotá - laguna de Chisacá- Bogotá </v>
          </cell>
          <cell r="D197" t="str">
            <v>Sede Ingeniería- Carrera 8 # 40 - 62</v>
          </cell>
          <cell r="E197">
            <v>1</v>
          </cell>
          <cell r="F197">
            <v>41</v>
          </cell>
          <cell r="G197">
            <v>2</v>
          </cell>
          <cell r="H197">
            <v>1600000</v>
          </cell>
          <cell r="I197">
            <v>1440000</v>
          </cell>
          <cell r="J197">
            <v>1680000</v>
          </cell>
          <cell r="K197">
            <v>1440000</v>
          </cell>
          <cell r="L197">
            <v>1520000</v>
          </cell>
          <cell r="M197">
            <v>1296000</v>
          </cell>
          <cell r="N197">
            <v>1440000</v>
          </cell>
          <cell r="O197">
            <v>1224000</v>
          </cell>
          <cell r="P197">
            <v>1360000</v>
          </cell>
          <cell r="Q197">
            <v>1152000</v>
          </cell>
          <cell r="R197">
            <v>1280000</v>
          </cell>
          <cell r="S197">
            <v>1080000</v>
          </cell>
          <cell r="T197" t="str">
            <v>FMARN</v>
          </cell>
          <cell r="V197">
            <v>1</v>
          </cell>
          <cell r="AA197">
            <v>1680000</v>
          </cell>
          <cell r="AB197">
            <v>3360000</v>
          </cell>
        </row>
        <row r="198">
          <cell r="A198">
            <v>191</v>
          </cell>
          <cell r="B198" t="str">
            <v>Sede Ingeniería- Carrera 8 # 40 - 62</v>
          </cell>
          <cell r="C198" t="str">
            <v>Bogotá sede calle 40 - Madrid - Planeta SAS - Madrid - Bogotá Sede calle 40</v>
          </cell>
          <cell r="D198" t="str">
            <v>Sede Ingeniería- Carrera 8 # 40 - 62</v>
          </cell>
          <cell r="E198">
            <v>1</v>
          </cell>
          <cell r="F198">
            <v>47</v>
          </cell>
          <cell r="G198">
            <v>2</v>
          </cell>
          <cell r="H198">
            <v>1600000</v>
          </cell>
          <cell r="I198">
            <v>1440000</v>
          </cell>
          <cell r="J198">
            <v>1680000</v>
          </cell>
          <cell r="K198">
            <v>1440000</v>
          </cell>
          <cell r="L198">
            <v>1520000</v>
          </cell>
          <cell r="M198">
            <v>1296000</v>
          </cell>
          <cell r="N198">
            <v>1440000</v>
          </cell>
          <cell r="O198">
            <v>1224000</v>
          </cell>
          <cell r="P198">
            <v>1360000</v>
          </cell>
          <cell r="Q198">
            <v>1152000</v>
          </cell>
          <cell r="R198">
            <v>1280000</v>
          </cell>
          <cell r="S198">
            <v>1080000</v>
          </cell>
          <cell r="T198" t="str">
            <v>FMARN</v>
          </cell>
          <cell r="X198">
            <v>2</v>
          </cell>
          <cell r="AA198">
            <v>2880000</v>
          </cell>
          <cell r="AB198">
            <v>5760000</v>
          </cell>
        </row>
        <row r="199">
          <cell r="A199">
            <v>192</v>
          </cell>
          <cell r="B199" t="str">
            <v>Sede Ingeniería- Carrera 8 # 40 - 62</v>
          </cell>
          <cell r="C199" t="str">
            <v>Bogotá Sogamoso Mongui Tunja Ventaquemada Bogotá</v>
          </cell>
          <cell r="D199" t="str">
            <v>Sede Ingeniería- Carrera 8 # 40 - 62</v>
          </cell>
          <cell r="E199">
            <v>2</v>
          </cell>
          <cell r="F199">
            <v>36</v>
          </cell>
          <cell r="G199">
            <v>2</v>
          </cell>
          <cell r="H199">
            <v>4000000</v>
          </cell>
          <cell r="I199">
            <v>1840000</v>
          </cell>
          <cell r="J199">
            <v>4200000</v>
          </cell>
          <cell r="K199">
            <v>1840000</v>
          </cell>
          <cell r="L199">
            <v>3800000</v>
          </cell>
          <cell r="M199">
            <v>1656000</v>
          </cell>
          <cell r="N199">
            <v>3600000</v>
          </cell>
          <cell r="O199">
            <v>1564000</v>
          </cell>
          <cell r="P199">
            <v>3400000</v>
          </cell>
          <cell r="Q199">
            <v>1472000</v>
          </cell>
          <cell r="R199">
            <v>3200000</v>
          </cell>
          <cell r="S199">
            <v>1380000</v>
          </cell>
          <cell r="T199" t="str">
            <v>FMARN</v>
          </cell>
          <cell r="U199">
            <v>1</v>
          </cell>
          <cell r="AA199">
            <v>4000000</v>
          </cell>
          <cell r="AB199">
            <v>8000000</v>
          </cell>
        </row>
        <row r="200">
          <cell r="A200">
            <v>193</v>
          </cell>
          <cell r="B200" t="str">
            <v>Sede Ingeniería- Carrera 8 # 40 - 62</v>
          </cell>
          <cell r="C200" t="str">
            <v>Bogotá Sede Central-Cota-Chía-Cajicá-Zipaquirá-Cogua-Bogotá Sede Central</v>
          </cell>
          <cell r="D200" t="str">
            <v>Sede Ingeniería- Carrera 8 # 40 - 62</v>
          </cell>
          <cell r="E200">
            <v>1</v>
          </cell>
          <cell r="F200">
            <v>31</v>
          </cell>
          <cell r="G200">
            <v>2</v>
          </cell>
          <cell r="H200">
            <v>1850000</v>
          </cell>
          <cell r="I200">
            <v>1440000</v>
          </cell>
          <cell r="J200">
            <v>1942500</v>
          </cell>
          <cell r="K200">
            <v>1440000</v>
          </cell>
          <cell r="L200">
            <v>1757500</v>
          </cell>
          <cell r="M200">
            <v>1296000</v>
          </cell>
          <cell r="N200">
            <v>1665000</v>
          </cell>
          <cell r="O200">
            <v>1224000</v>
          </cell>
          <cell r="P200">
            <v>1572500</v>
          </cell>
          <cell r="Q200">
            <v>1152000</v>
          </cell>
          <cell r="R200">
            <v>1480000</v>
          </cell>
          <cell r="S200">
            <v>1080000</v>
          </cell>
          <cell r="T200" t="str">
            <v>FMARN</v>
          </cell>
          <cell r="U200">
            <v>1</v>
          </cell>
          <cell r="AA200">
            <v>1850000</v>
          </cell>
          <cell r="AB200">
            <v>3700000</v>
          </cell>
        </row>
        <row r="201">
          <cell r="A201">
            <v>194</v>
          </cell>
          <cell r="B201" t="str">
            <v>Sede Ingeniería- Carrera 8 # 40 - 62</v>
          </cell>
          <cell r="C201" t="str">
            <v>Bogotá - Tocancipá - Sesquilé - Laguna de Guatavita- Guatavita Casco Urbano- Bogotá</v>
          </cell>
          <cell r="D201" t="str">
            <v>Sede Ingeniería- Carrera 8 # 40 - 62</v>
          </cell>
          <cell r="E201">
            <v>1</v>
          </cell>
          <cell r="F201">
            <v>21</v>
          </cell>
          <cell r="G201">
            <v>2</v>
          </cell>
          <cell r="H201">
            <v>1600000</v>
          </cell>
          <cell r="I201">
            <v>1440000</v>
          </cell>
          <cell r="J201">
            <v>1680000</v>
          </cell>
          <cell r="K201">
            <v>1440000</v>
          </cell>
          <cell r="L201">
            <v>1520000</v>
          </cell>
          <cell r="M201">
            <v>1296000</v>
          </cell>
          <cell r="N201">
            <v>1440000</v>
          </cell>
          <cell r="O201">
            <v>1224000</v>
          </cell>
          <cell r="P201">
            <v>1360000</v>
          </cell>
          <cell r="Q201">
            <v>1152000</v>
          </cell>
          <cell r="R201">
            <v>1280000</v>
          </cell>
          <cell r="S201">
            <v>1080000</v>
          </cell>
          <cell r="T201" t="str">
            <v>FMARN</v>
          </cell>
          <cell r="X201">
            <v>1</v>
          </cell>
          <cell r="AA201">
            <v>1440000</v>
          </cell>
          <cell r="AB201">
            <v>2880000</v>
          </cell>
        </row>
        <row r="202">
          <cell r="A202">
            <v>195</v>
          </cell>
          <cell r="B202" t="str">
            <v>Sede Ingeniería- Carrera 8 # 40 - 62</v>
          </cell>
          <cell r="C202" t="str">
            <v>Bogotá - Granja Mamá Lulu - Bogotá</v>
          </cell>
          <cell r="D202" t="str">
            <v>Sede Ingeniería- Carrera 8 # 40 - 62</v>
          </cell>
          <cell r="E202">
            <v>3</v>
          </cell>
          <cell r="F202">
            <v>33</v>
          </cell>
          <cell r="G202">
            <v>1</v>
          </cell>
          <cell r="H202">
            <v>6900000</v>
          </cell>
          <cell r="I202">
            <v>1840000</v>
          </cell>
          <cell r="J202">
            <v>7245000</v>
          </cell>
          <cell r="K202">
            <v>1840000</v>
          </cell>
          <cell r="L202">
            <v>6555000</v>
          </cell>
          <cell r="M202">
            <v>1656000</v>
          </cell>
          <cell r="N202">
            <v>6210000</v>
          </cell>
          <cell r="O202">
            <v>1564000</v>
          </cell>
          <cell r="P202">
            <v>5865000</v>
          </cell>
          <cell r="Q202">
            <v>1472000</v>
          </cell>
          <cell r="R202">
            <v>5520000</v>
          </cell>
          <cell r="S202">
            <v>1380000</v>
          </cell>
          <cell r="T202" t="str">
            <v>FMARN</v>
          </cell>
          <cell r="U202">
            <v>1</v>
          </cell>
          <cell r="AA202">
            <v>6900000</v>
          </cell>
          <cell r="AB202">
            <v>6900000</v>
          </cell>
        </row>
        <row r="203">
          <cell r="A203">
            <v>196</v>
          </cell>
          <cell r="B203" t="str">
            <v>Sede Ingeniería- Carrera 8 # 40 - 62</v>
          </cell>
          <cell r="C203" t="str">
            <v>Bogotá- Albán-Bogotá</v>
          </cell>
          <cell r="D203" t="str">
            <v>Sede Ingeniería- Carrera 8 # 40 - 62</v>
          </cell>
          <cell r="E203">
            <v>1</v>
          </cell>
          <cell r="F203">
            <v>46</v>
          </cell>
          <cell r="G203">
            <v>1</v>
          </cell>
          <cell r="H203">
            <v>1800000</v>
          </cell>
          <cell r="I203">
            <v>1440000</v>
          </cell>
          <cell r="J203">
            <v>1890000</v>
          </cell>
          <cell r="K203">
            <v>1440000</v>
          </cell>
          <cell r="L203">
            <v>1710000</v>
          </cell>
          <cell r="M203">
            <v>1296000</v>
          </cell>
          <cell r="N203">
            <v>1620000</v>
          </cell>
          <cell r="O203">
            <v>1224000</v>
          </cell>
          <cell r="P203">
            <v>1530000</v>
          </cell>
          <cell r="Q203">
            <v>1152000</v>
          </cell>
          <cell r="R203">
            <v>1440000</v>
          </cell>
          <cell r="S203">
            <v>1080000</v>
          </cell>
          <cell r="T203" t="str">
            <v>FMARN</v>
          </cell>
          <cell r="X203">
            <v>2</v>
          </cell>
          <cell r="AA203">
            <v>3240000</v>
          </cell>
          <cell r="AB203">
            <v>3240000</v>
          </cell>
        </row>
        <row r="204">
          <cell r="A204">
            <v>197</v>
          </cell>
          <cell r="B204" t="str">
            <v>Sede Ingeniería- Carrera 8 # 40 - 62</v>
          </cell>
          <cell r="C204" t="str">
            <v>Bogota-Choachi-Veredas - Bogota</v>
          </cell>
          <cell r="D204" t="str">
            <v>Sede Ingeniería- Carrera 8 # 40 - 62</v>
          </cell>
          <cell r="E204">
            <v>2</v>
          </cell>
          <cell r="F204">
            <v>46</v>
          </cell>
          <cell r="G204">
            <v>1</v>
          </cell>
          <cell r="H204">
            <v>3200000</v>
          </cell>
          <cell r="I204">
            <v>1440000</v>
          </cell>
          <cell r="J204">
            <v>3360000</v>
          </cell>
          <cell r="K204">
            <v>1440000</v>
          </cell>
          <cell r="L204">
            <v>3040000</v>
          </cell>
          <cell r="M204">
            <v>1296000</v>
          </cell>
          <cell r="N204">
            <v>2880000</v>
          </cell>
          <cell r="O204">
            <v>1224000</v>
          </cell>
          <cell r="P204">
            <v>2720000</v>
          </cell>
          <cell r="Q204">
            <v>1152000</v>
          </cell>
          <cell r="R204">
            <v>2560000</v>
          </cell>
          <cell r="S204">
            <v>1080000</v>
          </cell>
          <cell r="T204" t="str">
            <v>FMARN</v>
          </cell>
          <cell r="X204">
            <v>2</v>
          </cell>
          <cell r="AA204">
            <v>5760000</v>
          </cell>
          <cell r="AB204">
            <v>5760000</v>
          </cell>
        </row>
        <row r="205">
          <cell r="A205">
            <v>198</v>
          </cell>
          <cell r="B205" t="str">
            <v>Sede Ingeniería- Carrera 8 # 40 - 62</v>
          </cell>
          <cell r="C205" t="str">
            <v>Bogotá, Tausa, Sutatausa, Cucunubá, Nemocón, Suesca, Sesquilé, Bogotá</v>
          </cell>
          <cell r="D205" t="str">
            <v>Sede Ingeniería- Carrera 8 # 40 - 62</v>
          </cell>
          <cell r="E205">
            <v>1</v>
          </cell>
          <cell r="F205">
            <v>39</v>
          </cell>
          <cell r="G205">
            <v>1</v>
          </cell>
          <cell r="H205">
            <v>1850000</v>
          </cell>
          <cell r="I205">
            <v>1440000</v>
          </cell>
          <cell r="J205">
            <v>1942500</v>
          </cell>
          <cell r="K205">
            <v>1440000</v>
          </cell>
          <cell r="L205">
            <v>1757500</v>
          </cell>
          <cell r="M205">
            <v>1296000</v>
          </cell>
          <cell r="N205">
            <v>1665000</v>
          </cell>
          <cell r="O205">
            <v>1224000</v>
          </cell>
          <cell r="P205">
            <v>1572500</v>
          </cell>
          <cell r="Q205">
            <v>1152000</v>
          </cell>
          <cell r="R205">
            <v>1480000</v>
          </cell>
          <cell r="S205">
            <v>1080000</v>
          </cell>
          <cell r="T205" t="str">
            <v>FMARN</v>
          </cell>
          <cell r="U205">
            <v>1</v>
          </cell>
          <cell r="AA205">
            <v>1850000</v>
          </cell>
          <cell r="AB205">
            <v>1850000</v>
          </cell>
        </row>
        <row r="206">
          <cell r="A206">
            <v>199</v>
          </cell>
          <cell r="B206" t="str">
            <v>Sede Ingeniería- Carrera 8 # 40 - 62</v>
          </cell>
          <cell r="C206" t="str">
            <v>Bogotá, Mosquera, Tena, Anapoima, Tocaima, Bogotá</v>
          </cell>
          <cell r="D206" t="str">
            <v>Sede Ingeniería- Carrera 8 # 40 - 62</v>
          </cell>
          <cell r="E206">
            <v>1</v>
          </cell>
          <cell r="F206">
            <v>37</v>
          </cell>
          <cell r="G206">
            <v>1</v>
          </cell>
          <cell r="H206">
            <v>1800000</v>
          </cell>
          <cell r="I206">
            <v>1440000</v>
          </cell>
          <cell r="J206">
            <v>1890000</v>
          </cell>
          <cell r="K206">
            <v>1440000</v>
          </cell>
          <cell r="L206">
            <v>1710000</v>
          </cell>
          <cell r="M206">
            <v>1296000</v>
          </cell>
          <cell r="N206">
            <v>1620000</v>
          </cell>
          <cell r="O206">
            <v>1224000</v>
          </cell>
          <cell r="P206">
            <v>1530000</v>
          </cell>
          <cell r="Q206">
            <v>1152000</v>
          </cell>
          <cell r="R206">
            <v>1440000</v>
          </cell>
          <cell r="S206">
            <v>1080000</v>
          </cell>
          <cell r="T206" t="str">
            <v>FMARN</v>
          </cell>
          <cell r="U206">
            <v>1</v>
          </cell>
          <cell r="AA206">
            <v>1800000</v>
          </cell>
          <cell r="AB206">
            <v>1800000</v>
          </cell>
        </row>
        <row r="207">
          <cell r="A207">
            <v>200</v>
          </cell>
          <cell r="B207" t="str">
            <v>Sede Ingeniería- Carrera 8 # 40 - 62</v>
          </cell>
          <cell r="C207" t="str">
            <v>Bogotá - La Vega - Bogotá</v>
          </cell>
          <cell r="D207" t="str">
            <v>Sede Ingeniería- Carrera 8 # 40 - 62</v>
          </cell>
          <cell r="E207">
            <v>1</v>
          </cell>
          <cell r="F207">
            <v>31</v>
          </cell>
          <cell r="G207">
            <v>2</v>
          </cell>
          <cell r="H207">
            <v>1800000</v>
          </cell>
          <cell r="I207">
            <v>1440000</v>
          </cell>
          <cell r="J207">
            <v>1890000</v>
          </cell>
          <cell r="K207">
            <v>1440000</v>
          </cell>
          <cell r="L207">
            <v>1710000</v>
          </cell>
          <cell r="M207">
            <v>1296000</v>
          </cell>
          <cell r="N207">
            <v>1620000</v>
          </cell>
          <cell r="O207">
            <v>1224000</v>
          </cell>
          <cell r="P207">
            <v>1530000</v>
          </cell>
          <cell r="Q207">
            <v>1152000</v>
          </cell>
          <cell r="R207">
            <v>1440000</v>
          </cell>
          <cell r="S207">
            <v>1080000</v>
          </cell>
          <cell r="T207" t="str">
            <v>FMARN</v>
          </cell>
          <cell r="U207">
            <v>1</v>
          </cell>
          <cell r="AA207">
            <v>1800000</v>
          </cell>
          <cell r="AB207">
            <v>3600000</v>
          </cell>
        </row>
        <row r="208">
          <cell r="A208">
            <v>201</v>
          </cell>
          <cell r="B208" t="str">
            <v>Sede Ingeniería- Carrera 8 # 40 - 62</v>
          </cell>
          <cell r="C208" t="str">
            <v xml:space="preserve">Bogotá -Armero-Palermo-Tatacoa </v>
          </cell>
          <cell r="D208" t="str">
            <v>Sede Ingeniería- Carrera 8 # 40 - 62</v>
          </cell>
          <cell r="E208">
            <v>5</v>
          </cell>
          <cell r="F208">
            <v>31</v>
          </cell>
          <cell r="G208">
            <v>2</v>
          </cell>
          <cell r="H208">
            <v>10000000</v>
          </cell>
          <cell r="I208">
            <v>1840000</v>
          </cell>
          <cell r="J208">
            <v>10500000</v>
          </cell>
          <cell r="K208">
            <v>1840000</v>
          </cell>
          <cell r="L208">
            <v>9500000</v>
          </cell>
          <cell r="M208">
            <v>1656000</v>
          </cell>
          <cell r="N208">
            <v>9000000</v>
          </cell>
          <cell r="O208">
            <v>1564000</v>
          </cell>
          <cell r="P208">
            <v>8500000</v>
          </cell>
          <cell r="Q208">
            <v>1472000</v>
          </cell>
          <cell r="R208">
            <v>8000000</v>
          </cell>
          <cell r="S208">
            <v>1380000</v>
          </cell>
          <cell r="T208" t="str">
            <v>FMARN</v>
          </cell>
          <cell r="U208">
            <v>1</v>
          </cell>
          <cell r="AA208">
            <v>10000000</v>
          </cell>
          <cell r="AB208">
            <v>20000000</v>
          </cell>
        </row>
        <row r="209">
          <cell r="A209">
            <v>202</v>
          </cell>
          <cell r="B209" t="str">
            <v>Sede Ingeniería- Carrera 8 # 40 - 62</v>
          </cell>
          <cell r="C209" t="str">
            <v>Bogotá -El Guamo – Finca la Libertad- Bogotá</v>
          </cell>
          <cell r="D209" t="str">
            <v>Sede Ingeniería- Carrera 8 # 40 - 62</v>
          </cell>
          <cell r="E209">
            <v>2</v>
          </cell>
          <cell r="F209">
            <v>31</v>
          </cell>
          <cell r="G209">
            <v>2</v>
          </cell>
          <cell r="H209">
            <v>3600000</v>
          </cell>
          <cell r="I209">
            <v>1440000</v>
          </cell>
          <cell r="J209">
            <v>3780000</v>
          </cell>
          <cell r="K209">
            <v>1440000</v>
          </cell>
          <cell r="L209">
            <v>3420000</v>
          </cell>
          <cell r="M209">
            <v>1296000</v>
          </cell>
          <cell r="N209">
            <v>3240000</v>
          </cell>
          <cell r="O209">
            <v>1224000</v>
          </cell>
          <cell r="P209">
            <v>3060000</v>
          </cell>
          <cell r="Q209">
            <v>1152000</v>
          </cell>
          <cell r="R209">
            <v>2880000</v>
          </cell>
          <cell r="S209">
            <v>1080000</v>
          </cell>
          <cell r="T209" t="str">
            <v>FMARN</v>
          </cell>
          <cell r="U209">
            <v>1</v>
          </cell>
          <cell r="AA209">
            <v>3600000</v>
          </cell>
          <cell r="AB209">
            <v>7200000</v>
          </cell>
        </row>
        <row r="210">
          <cell r="A210">
            <v>203</v>
          </cell>
          <cell r="B210" t="str">
            <v>Sede Ingeniería- Carrera 8 # 40 - 62</v>
          </cell>
          <cell r="C210" t="str">
            <v>Bogotá Armero-Manizales-Medellín Bogotá</v>
          </cell>
          <cell r="D210" t="str">
            <v>Sede Ingeniería- Carrera 8 # 40 - 62</v>
          </cell>
          <cell r="E210">
            <v>5</v>
          </cell>
          <cell r="F210">
            <v>31</v>
          </cell>
          <cell r="G210">
            <v>2</v>
          </cell>
          <cell r="H210">
            <v>13000000</v>
          </cell>
          <cell r="I210">
            <v>1840000</v>
          </cell>
          <cell r="J210">
            <v>13650000</v>
          </cell>
          <cell r="K210">
            <v>1840000</v>
          </cell>
          <cell r="L210">
            <v>12350000</v>
          </cell>
          <cell r="M210">
            <v>1656000</v>
          </cell>
          <cell r="N210">
            <v>11700000</v>
          </cell>
          <cell r="O210">
            <v>1564000</v>
          </cell>
          <cell r="P210">
            <v>11050000</v>
          </cell>
          <cell r="Q210">
            <v>1472000</v>
          </cell>
          <cell r="R210">
            <v>10400000</v>
          </cell>
          <cell r="S210">
            <v>1380000</v>
          </cell>
          <cell r="T210" t="str">
            <v>FMARN</v>
          </cell>
          <cell r="U210">
            <v>1</v>
          </cell>
          <cell r="AA210">
            <v>13000000</v>
          </cell>
          <cell r="AB210">
            <v>26000000</v>
          </cell>
        </row>
        <row r="211">
          <cell r="A211">
            <v>204</v>
          </cell>
          <cell r="B211" t="str">
            <v>Sede Ingeniería- Carrera 8 # 40 - 62</v>
          </cell>
          <cell r="C211" t="str">
            <v>Reserva Ecológica el Delirio (Bogotá D.C)</v>
          </cell>
          <cell r="D211" t="str">
            <v>Sede Ingeniería- Carrera 8 # 40 - 62</v>
          </cell>
          <cell r="E211">
            <v>1</v>
          </cell>
          <cell r="F211">
            <v>31</v>
          </cell>
          <cell r="G211">
            <v>2</v>
          </cell>
          <cell r="H211">
            <v>1600000</v>
          </cell>
          <cell r="I211">
            <v>1440000</v>
          </cell>
          <cell r="J211">
            <v>1680000</v>
          </cell>
          <cell r="K211">
            <v>1440000</v>
          </cell>
          <cell r="L211">
            <v>1520000</v>
          </cell>
          <cell r="M211">
            <v>1296000</v>
          </cell>
          <cell r="N211">
            <v>1440000</v>
          </cell>
          <cell r="O211">
            <v>1224000</v>
          </cell>
          <cell r="P211">
            <v>1360000</v>
          </cell>
          <cell r="Q211">
            <v>1152000</v>
          </cell>
          <cell r="R211">
            <v>1280000</v>
          </cell>
          <cell r="S211">
            <v>1080000</v>
          </cell>
          <cell r="T211" t="str">
            <v>FMARN</v>
          </cell>
          <cell r="U211">
            <v>1</v>
          </cell>
          <cell r="AA211">
            <v>1600000</v>
          </cell>
          <cell r="AB211">
            <v>3200000</v>
          </cell>
        </row>
        <row r="212">
          <cell r="A212">
            <v>205</v>
          </cell>
          <cell r="B212" t="str">
            <v>Sede Ingeniería- Carrera 8 # 40 - 62</v>
          </cell>
          <cell r="C212" t="str">
            <v>Bogotá D.C. - Puerto Lopez - Bogotá D.C</v>
          </cell>
          <cell r="D212" t="str">
            <v>Sede Ingeniería- Carrera 8 # 40 - 62</v>
          </cell>
          <cell r="E212">
            <v>2</v>
          </cell>
          <cell r="F212">
            <v>41</v>
          </cell>
          <cell r="G212">
            <v>2</v>
          </cell>
          <cell r="H212">
            <v>4000000</v>
          </cell>
          <cell r="I212">
            <v>1840000</v>
          </cell>
          <cell r="J212">
            <v>4200000</v>
          </cell>
          <cell r="K212">
            <v>1840000</v>
          </cell>
          <cell r="L212">
            <v>3800000</v>
          </cell>
          <cell r="M212">
            <v>1656000</v>
          </cell>
          <cell r="N212">
            <v>3600000</v>
          </cell>
          <cell r="O212">
            <v>1564000</v>
          </cell>
          <cell r="P212">
            <v>3400000</v>
          </cell>
          <cell r="Q212">
            <v>1472000</v>
          </cell>
          <cell r="R212">
            <v>3200000</v>
          </cell>
          <cell r="S212">
            <v>1380000</v>
          </cell>
          <cell r="T212" t="str">
            <v>FMARN</v>
          </cell>
          <cell r="V212">
            <v>1</v>
          </cell>
          <cell r="AA212">
            <v>4200000</v>
          </cell>
          <cell r="AB212">
            <v>8400000</v>
          </cell>
        </row>
        <row r="213">
          <cell r="A213">
            <v>206</v>
          </cell>
          <cell r="B213" t="str">
            <v>Sede Ingeniería- Carrera 8 # 40 - 62</v>
          </cell>
          <cell r="C213" t="str">
            <v>Bogotá-Quindío-Bogotá</v>
          </cell>
          <cell r="D213" t="str">
            <v>Sede Ingeniería- Carrera 8 # 40 - 62</v>
          </cell>
          <cell r="E213">
            <v>3</v>
          </cell>
          <cell r="F213">
            <v>33</v>
          </cell>
          <cell r="G213">
            <v>2</v>
          </cell>
          <cell r="H213">
            <v>6900000</v>
          </cell>
          <cell r="I213">
            <v>1840000</v>
          </cell>
          <cell r="J213">
            <v>7245000</v>
          </cell>
          <cell r="K213">
            <v>1840000</v>
          </cell>
          <cell r="L213">
            <v>6555000</v>
          </cell>
          <cell r="M213">
            <v>1656000</v>
          </cell>
          <cell r="N213">
            <v>6210000</v>
          </cell>
          <cell r="O213">
            <v>1564000</v>
          </cell>
          <cell r="P213">
            <v>5865000</v>
          </cell>
          <cell r="Q213">
            <v>1472000</v>
          </cell>
          <cell r="R213">
            <v>5520000</v>
          </cell>
          <cell r="S213">
            <v>1380000</v>
          </cell>
          <cell r="T213" t="str">
            <v>FMARN</v>
          </cell>
          <cell r="U213">
            <v>1</v>
          </cell>
          <cell r="AA213">
            <v>6900000</v>
          </cell>
          <cell r="AB213">
            <v>13800000</v>
          </cell>
        </row>
        <row r="214">
          <cell r="A214">
            <v>207</v>
          </cell>
          <cell r="B214" t="str">
            <v>Sede Ingeniería- Carrera 8 # 40 - 62</v>
          </cell>
          <cell r="C214" t="str">
            <v>Bogotá -El Guamo – Finca la Libertad- Municipio de La Vega (Cundinamarca)-Laguna de Tabacal- Bogotá</v>
          </cell>
          <cell r="D214" t="str">
            <v>Sede Ingeniería- Carrera 8 # 40 - 62</v>
          </cell>
          <cell r="E214">
            <v>1</v>
          </cell>
          <cell r="F214">
            <v>31</v>
          </cell>
          <cell r="G214">
            <v>2</v>
          </cell>
          <cell r="H214">
            <v>1800000</v>
          </cell>
          <cell r="I214">
            <v>1440000</v>
          </cell>
          <cell r="J214">
            <v>1890000</v>
          </cell>
          <cell r="K214">
            <v>1440000</v>
          </cell>
          <cell r="L214">
            <v>1710000</v>
          </cell>
          <cell r="M214">
            <v>1296000</v>
          </cell>
          <cell r="N214">
            <v>1620000</v>
          </cell>
          <cell r="O214">
            <v>1224000</v>
          </cell>
          <cell r="P214">
            <v>1530000</v>
          </cell>
          <cell r="Q214">
            <v>1152000</v>
          </cell>
          <cell r="R214">
            <v>1440000</v>
          </cell>
          <cell r="S214">
            <v>1080000</v>
          </cell>
          <cell r="T214" t="str">
            <v>FMARN</v>
          </cell>
          <cell r="U214">
            <v>1</v>
          </cell>
          <cell r="AA214">
            <v>1800000</v>
          </cell>
          <cell r="AB214">
            <v>3600000</v>
          </cell>
        </row>
        <row r="215">
          <cell r="A215">
            <v>208</v>
          </cell>
          <cell r="B215" t="str">
            <v>Sede Ingeniería- Carrera 8 # 40 - 62</v>
          </cell>
          <cell r="C215" t="str">
            <v>Bogotá – Ubaté -río Checua,Chocontá (Cundinamarca) ,   Bogotá</v>
          </cell>
          <cell r="D215" t="str">
            <v>Sede Ingeniería- Carrera 8 # 40 - 62</v>
          </cell>
          <cell r="E215">
            <v>1</v>
          </cell>
          <cell r="F215">
            <v>26</v>
          </cell>
          <cell r="G215">
            <v>1</v>
          </cell>
          <cell r="H215">
            <v>1800000</v>
          </cell>
          <cell r="I215">
            <v>1440000</v>
          </cell>
          <cell r="J215">
            <v>1890000</v>
          </cell>
          <cell r="K215">
            <v>1440000</v>
          </cell>
          <cell r="L215">
            <v>1710000</v>
          </cell>
          <cell r="M215">
            <v>1296000</v>
          </cell>
          <cell r="N215">
            <v>1620000</v>
          </cell>
          <cell r="O215">
            <v>1224000</v>
          </cell>
          <cell r="P215">
            <v>1530000</v>
          </cell>
          <cell r="Q215">
            <v>1152000</v>
          </cell>
          <cell r="R215">
            <v>1440000</v>
          </cell>
          <cell r="S215">
            <v>1080000</v>
          </cell>
          <cell r="T215" t="str">
            <v>FMARN</v>
          </cell>
          <cell r="W215">
            <v>1</v>
          </cell>
          <cell r="AA215">
            <v>1710000</v>
          </cell>
          <cell r="AB215">
            <v>1710000</v>
          </cell>
        </row>
        <row r="216">
          <cell r="A216">
            <v>209</v>
          </cell>
          <cell r="B216" t="str">
            <v>Sede Ingeniería- Carrera 8 # 40 - 62</v>
          </cell>
          <cell r="C216" t="str">
            <v>Bogotá - San Antonio del Tequendama (Parque Natural Chicaque) - Bogota</v>
          </cell>
          <cell r="D216" t="str">
            <v>Sede Ingeniería- Carrera 8 # 40 - 62</v>
          </cell>
          <cell r="E216">
            <v>1</v>
          </cell>
          <cell r="F216">
            <v>29</v>
          </cell>
          <cell r="G216">
            <v>2</v>
          </cell>
          <cell r="H216">
            <v>1600000</v>
          </cell>
          <cell r="I216">
            <v>1440000</v>
          </cell>
          <cell r="J216">
            <v>1680000</v>
          </cell>
          <cell r="K216">
            <v>1440000</v>
          </cell>
          <cell r="L216">
            <v>1520000</v>
          </cell>
          <cell r="M216">
            <v>1296000</v>
          </cell>
          <cell r="N216">
            <v>1440000</v>
          </cell>
          <cell r="O216">
            <v>1224000</v>
          </cell>
          <cell r="P216">
            <v>1360000</v>
          </cell>
          <cell r="Q216">
            <v>1152000</v>
          </cell>
          <cell r="R216">
            <v>1280000</v>
          </cell>
          <cell r="S216">
            <v>1080000</v>
          </cell>
          <cell r="T216" t="str">
            <v>FMARN</v>
          </cell>
          <cell r="W216">
            <v>1</v>
          </cell>
          <cell r="AA216">
            <v>1520000</v>
          </cell>
          <cell r="AB216">
            <v>3040000</v>
          </cell>
        </row>
        <row r="217">
          <cell r="A217">
            <v>210</v>
          </cell>
          <cell r="B217" t="str">
            <v>Sede Ingeniería- Carrera 8 # 40 - 62</v>
          </cell>
          <cell r="C217" t="str">
            <v>Bogotá RNSC Chicaque Bogotá</v>
          </cell>
          <cell r="D217" t="str">
            <v>Sede Ingeniería- Carrera 8 # 40 - 62</v>
          </cell>
          <cell r="E217">
            <v>1</v>
          </cell>
          <cell r="F217">
            <v>29</v>
          </cell>
          <cell r="G217">
            <v>1</v>
          </cell>
          <cell r="H217">
            <v>1600000</v>
          </cell>
          <cell r="I217">
            <v>1440000</v>
          </cell>
          <cell r="J217">
            <v>1680000</v>
          </cell>
          <cell r="K217">
            <v>1440000</v>
          </cell>
          <cell r="L217">
            <v>1520000</v>
          </cell>
          <cell r="M217">
            <v>1296000</v>
          </cell>
          <cell r="N217">
            <v>1440000</v>
          </cell>
          <cell r="O217">
            <v>1224000</v>
          </cell>
          <cell r="P217">
            <v>1360000</v>
          </cell>
          <cell r="Q217">
            <v>1152000</v>
          </cell>
          <cell r="R217">
            <v>1280000</v>
          </cell>
          <cell r="S217">
            <v>1080000</v>
          </cell>
          <cell r="T217" t="str">
            <v>FMARN</v>
          </cell>
          <cell r="W217">
            <v>1</v>
          </cell>
          <cell r="AA217">
            <v>1520000</v>
          </cell>
          <cell r="AB217">
            <v>1520000</v>
          </cell>
        </row>
        <row r="218">
          <cell r="A218">
            <v>211</v>
          </cell>
          <cell r="B218" t="str">
            <v>Sede Ingeniería- Carrera 8 # 40 - 62</v>
          </cell>
          <cell r="C218" t="str">
            <v>Bogotá Aula Ambiental Soratama Bogotá</v>
          </cell>
          <cell r="D218" t="str">
            <v>Sede Ingeniería- Carrera 8 # 40 - 62</v>
          </cell>
          <cell r="E218">
            <v>1</v>
          </cell>
          <cell r="F218">
            <v>29</v>
          </cell>
          <cell r="G218">
            <v>1</v>
          </cell>
          <cell r="H218">
            <v>1100000</v>
          </cell>
          <cell r="I218">
            <v>880000</v>
          </cell>
          <cell r="J218">
            <v>1155000</v>
          </cell>
          <cell r="K218">
            <v>880000</v>
          </cell>
          <cell r="L218">
            <v>1045000</v>
          </cell>
          <cell r="M218">
            <v>792000</v>
          </cell>
          <cell r="N218">
            <v>990000</v>
          </cell>
          <cell r="O218">
            <v>748000</v>
          </cell>
          <cell r="P218">
            <v>935000</v>
          </cell>
          <cell r="Q218">
            <v>704000</v>
          </cell>
          <cell r="R218">
            <v>880000</v>
          </cell>
          <cell r="S218">
            <v>660000</v>
          </cell>
          <cell r="T218" t="str">
            <v>FMARN</v>
          </cell>
          <cell r="W218">
            <v>1</v>
          </cell>
          <cell r="AA218">
            <v>1045000</v>
          </cell>
          <cell r="AB218">
            <v>1045000</v>
          </cell>
        </row>
        <row r="219">
          <cell r="A219">
            <v>212</v>
          </cell>
          <cell r="B219" t="str">
            <v>Sede Ingeniería- Carrera 8 # 40 - 62</v>
          </cell>
          <cell r="C219" t="str">
            <v>Bogota (sede Central), Parque Central del Municipio de La Vega (Cundinamarca), via Sasaima, vereda San Antonio, escuela de la vereda San Antonio-Bogota (sede Central)</v>
          </cell>
          <cell r="D219" t="str">
            <v>Sede Ingeniería- Carrera 8 # 40 - 62</v>
          </cell>
          <cell r="E219">
            <v>1</v>
          </cell>
          <cell r="F219">
            <v>41</v>
          </cell>
          <cell r="G219">
            <v>1</v>
          </cell>
          <cell r="H219">
            <v>1800000</v>
          </cell>
          <cell r="I219">
            <v>1440000</v>
          </cell>
          <cell r="J219">
            <v>1890000</v>
          </cell>
          <cell r="K219">
            <v>1440000</v>
          </cell>
          <cell r="L219">
            <v>1710000</v>
          </cell>
          <cell r="M219">
            <v>1296000</v>
          </cell>
          <cell r="N219">
            <v>1620000</v>
          </cell>
          <cell r="O219">
            <v>1224000</v>
          </cell>
          <cell r="P219">
            <v>1530000</v>
          </cell>
          <cell r="Q219">
            <v>1152000</v>
          </cell>
          <cell r="R219">
            <v>1440000</v>
          </cell>
          <cell r="S219">
            <v>1080000</v>
          </cell>
          <cell r="T219" t="str">
            <v>FMARN</v>
          </cell>
          <cell r="V219">
            <v>1</v>
          </cell>
          <cell r="AA219">
            <v>1890000</v>
          </cell>
          <cell r="AB219">
            <v>1890000</v>
          </cell>
        </row>
        <row r="220">
          <cell r="A220">
            <v>213</v>
          </cell>
          <cell r="B220" t="str">
            <v>Sede Ingeniería- Carrera 8 # 40 - 62</v>
          </cell>
          <cell r="C220" t="str">
            <v>(Bogotá- Monterrey Casanare - Bogotá)</v>
          </cell>
          <cell r="D220" t="str">
            <v>Sede Ingeniería- Carrera 8 # 40 - 62</v>
          </cell>
          <cell r="E220">
            <v>2</v>
          </cell>
          <cell r="F220">
            <v>31</v>
          </cell>
          <cell r="G220">
            <v>2</v>
          </cell>
          <cell r="H220">
            <v>4000000</v>
          </cell>
          <cell r="I220">
            <v>1840000</v>
          </cell>
          <cell r="J220">
            <v>4200000</v>
          </cell>
          <cell r="K220">
            <v>1840000</v>
          </cell>
          <cell r="L220">
            <v>3800000</v>
          </cell>
          <cell r="M220">
            <v>1656000</v>
          </cell>
          <cell r="N220">
            <v>3600000</v>
          </cell>
          <cell r="O220">
            <v>1564000</v>
          </cell>
          <cell r="P220">
            <v>3400000</v>
          </cell>
          <cell r="Q220">
            <v>1472000</v>
          </cell>
          <cell r="R220">
            <v>3200000</v>
          </cell>
          <cell r="S220">
            <v>1380000</v>
          </cell>
          <cell r="T220" t="str">
            <v>FMARN</v>
          </cell>
          <cell r="U220">
            <v>1</v>
          </cell>
          <cell r="AA220">
            <v>4000000</v>
          </cell>
          <cell r="AB220">
            <v>8000000</v>
          </cell>
        </row>
        <row r="221">
          <cell r="A221">
            <v>214</v>
          </cell>
          <cell r="B221" t="str">
            <v>Sede Ingeniería- Carrera 8 # 40 - 62</v>
          </cell>
          <cell r="C221" t="str">
            <v>Bogotá - Ibagué - Bogotá</v>
          </cell>
          <cell r="D221" t="str">
            <v>Sede Ingeniería- Carrera 8 # 40 - 62</v>
          </cell>
          <cell r="E221">
            <v>1</v>
          </cell>
          <cell r="F221">
            <v>21</v>
          </cell>
          <cell r="G221">
            <v>2</v>
          </cell>
          <cell r="H221">
            <v>2000000</v>
          </cell>
          <cell r="I221">
            <v>1840000</v>
          </cell>
          <cell r="J221">
            <v>2100000</v>
          </cell>
          <cell r="K221">
            <v>1840000</v>
          </cell>
          <cell r="L221">
            <v>1900000</v>
          </cell>
          <cell r="M221">
            <v>1656000</v>
          </cell>
          <cell r="N221">
            <v>1800000</v>
          </cell>
          <cell r="O221">
            <v>1564000</v>
          </cell>
          <cell r="P221">
            <v>1700000</v>
          </cell>
          <cell r="Q221">
            <v>1472000</v>
          </cell>
          <cell r="R221">
            <v>1600000</v>
          </cell>
          <cell r="S221">
            <v>1380000</v>
          </cell>
          <cell r="T221" t="str">
            <v>FMARN</v>
          </cell>
          <cell r="X221">
            <v>1</v>
          </cell>
          <cell r="AA221">
            <v>1800000</v>
          </cell>
          <cell r="AB221">
            <v>3600000</v>
          </cell>
        </row>
        <row r="222">
          <cell r="A222">
            <v>215</v>
          </cell>
          <cell r="B222" t="str">
            <v>Sede Ingeniería- Carrera 8 # 40 - 62</v>
          </cell>
          <cell r="C222" t="str">
            <v>Bogotá - Tolima - Bogotá</v>
          </cell>
          <cell r="D222" t="str">
            <v>Sede Ingeniería- Carrera 8 # 40 - 62</v>
          </cell>
          <cell r="E222">
            <v>1</v>
          </cell>
          <cell r="F222">
            <v>41</v>
          </cell>
          <cell r="G222">
            <v>2</v>
          </cell>
          <cell r="H222">
            <v>2000000</v>
          </cell>
          <cell r="I222">
            <v>1840000</v>
          </cell>
          <cell r="J222">
            <v>2100000</v>
          </cell>
          <cell r="K222">
            <v>1840000</v>
          </cell>
          <cell r="L222">
            <v>1900000</v>
          </cell>
          <cell r="M222">
            <v>1656000</v>
          </cell>
          <cell r="N222">
            <v>1800000</v>
          </cell>
          <cell r="O222">
            <v>1564000</v>
          </cell>
          <cell r="P222">
            <v>1700000</v>
          </cell>
          <cell r="Q222">
            <v>1472000</v>
          </cell>
          <cell r="R222">
            <v>1600000</v>
          </cell>
          <cell r="S222">
            <v>1380000</v>
          </cell>
          <cell r="T222" t="str">
            <v>FMARN</v>
          </cell>
          <cell r="V222">
            <v>1</v>
          </cell>
          <cell r="AA222">
            <v>2100000</v>
          </cell>
          <cell r="AB222">
            <v>4200000</v>
          </cell>
        </row>
        <row r="223">
          <cell r="A223">
            <v>216</v>
          </cell>
          <cell r="B223" t="str">
            <v>Sede Ingeniería- Carrera 8 # 40 - 62</v>
          </cell>
          <cell r="C223" t="str">
            <v>Bogotá-Viota-Vereda el Brasil-Finca Mogambo-Bogotá</v>
          </cell>
          <cell r="D223" t="str">
            <v>Sede Ingeniería- Carrera 8 # 40 - 62</v>
          </cell>
          <cell r="E223">
            <v>1</v>
          </cell>
          <cell r="F223">
            <v>36</v>
          </cell>
          <cell r="G223">
            <v>2</v>
          </cell>
          <cell r="H223">
            <v>1800000</v>
          </cell>
          <cell r="I223">
            <v>1440000</v>
          </cell>
          <cell r="J223">
            <v>1890000</v>
          </cell>
          <cell r="K223">
            <v>1440000</v>
          </cell>
          <cell r="L223">
            <v>1710000</v>
          </cell>
          <cell r="M223">
            <v>1296000</v>
          </cell>
          <cell r="N223">
            <v>1620000</v>
          </cell>
          <cell r="O223">
            <v>1224000</v>
          </cell>
          <cell r="P223">
            <v>1530000</v>
          </cell>
          <cell r="Q223">
            <v>1152000</v>
          </cell>
          <cell r="R223">
            <v>1440000</v>
          </cell>
          <cell r="S223">
            <v>1080000</v>
          </cell>
          <cell r="T223" t="str">
            <v>FMARN</v>
          </cell>
          <cell r="U223">
            <v>1</v>
          </cell>
          <cell r="AA223">
            <v>1800000</v>
          </cell>
          <cell r="AB223">
            <v>3600000</v>
          </cell>
        </row>
        <row r="224">
          <cell r="A224">
            <v>217</v>
          </cell>
          <cell r="B224" t="str">
            <v>Sede Ingeniería- Carrera 8 # 40 - 62</v>
          </cell>
          <cell r="C224" t="str">
            <v>Bogotá (Calle 40 Cr 8)-La Calera-Embalse San Rafael- Reserva Natural El Zoque-Guasca- Nueva-Reserva Forestal Carpatos - Sopo - Bogotá (Calle 40 Cr 8)</v>
          </cell>
          <cell r="D224" t="str">
            <v>Sede Ingeniería- Carrera 8 # 40 - 62</v>
          </cell>
          <cell r="E224">
            <v>1</v>
          </cell>
          <cell r="F224">
            <v>44</v>
          </cell>
          <cell r="G224">
            <v>2</v>
          </cell>
          <cell r="H224">
            <v>1600000</v>
          </cell>
          <cell r="I224">
            <v>1440000</v>
          </cell>
          <cell r="J224">
            <v>1680000</v>
          </cell>
          <cell r="K224">
            <v>1440000</v>
          </cell>
          <cell r="L224">
            <v>1520000</v>
          </cell>
          <cell r="M224">
            <v>1296000</v>
          </cell>
          <cell r="N224">
            <v>1440000</v>
          </cell>
          <cell r="O224">
            <v>1224000</v>
          </cell>
          <cell r="P224">
            <v>1360000</v>
          </cell>
          <cell r="Q224">
            <v>1152000</v>
          </cell>
          <cell r="R224">
            <v>1280000</v>
          </cell>
          <cell r="S224">
            <v>1080000</v>
          </cell>
          <cell r="T224" t="str">
            <v>FMARN</v>
          </cell>
          <cell r="V224">
            <v>1</v>
          </cell>
          <cell r="AA224">
            <v>1680000</v>
          </cell>
          <cell r="AB224">
            <v>3360000</v>
          </cell>
        </row>
        <row r="225">
          <cell r="A225">
            <v>218</v>
          </cell>
          <cell r="B225" t="str">
            <v>Sede Ingeniería- Carrera 8 # 40 - 62</v>
          </cell>
          <cell r="C225" t="str">
            <v>Bogota- Sibate, Pasca, Sibate, Bogota</v>
          </cell>
          <cell r="D225" t="str">
            <v>Sede Ingeniería- Carrera 8 # 40 - 62</v>
          </cell>
          <cell r="E225">
            <v>2</v>
          </cell>
          <cell r="F225">
            <v>22</v>
          </cell>
          <cell r="G225">
            <v>2</v>
          </cell>
          <cell r="H225">
            <v>3200000</v>
          </cell>
          <cell r="I225">
            <v>1440000</v>
          </cell>
          <cell r="J225">
            <v>3360000</v>
          </cell>
          <cell r="K225">
            <v>1440000</v>
          </cell>
          <cell r="L225">
            <v>3040000</v>
          </cell>
          <cell r="M225">
            <v>1296000</v>
          </cell>
          <cell r="N225">
            <v>2880000</v>
          </cell>
          <cell r="O225">
            <v>1224000</v>
          </cell>
          <cell r="P225">
            <v>2720000</v>
          </cell>
          <cell r="Q225">
            <v>1152000</v>
          </cell>
          <cell r="R225">
            <v>2560000</v>
          </cell>
          <cell r="S225">
            <v>1080000</v>
          </cell>
          <cell r="T225" t="str">
            <v>FMARN</v>
          </cell>
          <cell r="X225">
            <v>1</v>
          </cell>
          <cell r="AA225">
            <v>2880000</v>
          </cell>
          <cell r="AB225">
            <v>5760000</v>
          </cell>
        </row>
        <row r="226">
          <cell r="A226">
            <v>219</v>
          </cell>
          <cell r="B226" t="str">
            <v>Sede Ingeniería- Carrera 8 # 40 - 62</v>
          </cell>
          <cell r="C226" t="str">
            <v>Bogota, Villeta, Guaduas, Mariquita, Bogota</v>
          </cell>
          <cell r="D226" t="str">
            <v>Sede Ingeniería- Carrera 8 # 40 - 62</v>
          </cell>
          <cell r="E226">
            <v>2</v>
          </cell>
          <cell r="F226">
            <v>41</v>
          </cell>
          <cell r="G226">
            <v>2</v>
          </cell>
          <cell r="H226">
            <v>4000000</v>
          </cell>
          <cell r="I226">
            <v>1840000</v>
          </cell>
          <cell r="J226">
            <v>4200000</v>
          </cell>
          <cell r="K226">
            <v>1840000</v>
          </cell>
          <cell r="L226">
            <v>3800000</v>
          </cell>
          <cell r="M226">
            <v>1656000</v>
          </cell>
          <cell r="N226">
            <v>3600000</v>
          </cell>
          <cell r="O226">
            <v>1564000</v>
          </cell>
          <cell r="P226">
            <v>3400000</v>
          </cell>
          <cell r="Q226">
            <v>1472000</v>
          </cell>
          <cell r="R226">
            <v>3200000</v>
          </cell>
          <cell r="S226">
            <v>1380000</v>
          </cell>
          <cell r="T226" t="str">
            <v>FMARN</v>
          </cell>
          <cell r="V226">
            <v>1</v>
          </cell>
          <cell r="AA226">
            <v>4200000</v>
          </cell>
          <cell r="AB226">
            <v>8400000</v>
          </cell>
        </row>
        <row r="227">
          <cell r="A227">
            <v>220</v>
          </cell>
          <cell r="B227" t="str">
            <v>Sede Ingeniería- Carrera 8 # 40 - 62</v>
          </cell>
          <cell r="C227" t="str">
            <v>Bogota, Villavicencio, San Martin, Granada, Bogota</v>
          </cell>
          <cell r="D227" t="str">
            <v>Sede Ingeniería- Carrera 8 # 40 - 62</v>
          </cell>
          <cell r="E227">
            <v>2</v>
          </cell>
          <cell r="F227">
            <v>26</v>
          </cell>
          <cell r="G227">
            <v>1</v>
          </cell>
          <cell r="H227">
            <v>4600000</v>
          </cell>
          <cell r="I227">
            <v>1840000</v>
          </cell>
          <cell r="J227">
            <v>4830000</v>
          </cell>
          <cell r="K227">
            <v>1840000</v>
          </cell>
          <cell r="L227">
            <v>4370000</v>
          </cell>
          <cell r="M227">
            <v>1656000</v>
          </cell>
          <cell r="N227">
            <v>4140000</v>
          </cell>
          <cell r="O227">
            <v>1564000</v>
          </cell>
          <cell r="P227">
            <v>3910000</v>
          </cell>
          <cell r="Q227">
            <v>1472000</v>
          </cell>
          <cell r="R227">
            <v>3680000</v>
          </cell>
          <cell r="S227">
            <v>1380000</v>
          </cell>
          <cell r="T227" t="str">
            <v>FMARN</v>
          </cell>
          <cell r="W227">
            <v>1</v>
          </cell>
          <cell r="AA227">
            <v>4370000</v>
          </cell>
          <cell r="AB227">
            <v>4370000</v>
          </cell>
        </row>
        <row r="228">
          <cell r="A228">
            <v>221</v>
          </cell>
          <cell r="B228" t="str">
            <v>Sede Ingeniería- Carrera 8 # 40 - 62</v>
          </cell>
          <cell r="C228" t="str">
            <v>Bogotá/Manzanares/Pensilvania/Manizales/Bogotá</v>
          </cell>
          <cell r="D228" t="str">
            <v>Sede Ingeniería- Carrera 8 # 40 - 62</v>
          </cell>
          <cell r="E228">
            <v>9</v>
          </cell>
          <cell r="F228">
            <v>37</v>
          </cell>
          <cell r="G228">
            <v>1</v>
          </cell>
          <cell r="H228">
            <v>20700000</v>
          </cell>
          <cell r="I228">
            <v>1840000</v>
          </cell>
          <cell r="J228">
            <v>21735000</v>
          </cell>
          <cell r="K228">
            <v>1840000</v>
          </cell>
          <cell r="L228">
            <v>19665000</v>
          </cell>
          <cell r="M228">
            <v>1656000</v>
          </cell>
          <cell r="N228">
            <v>18630000</v>
          </cell>
          <cell r="O228">
            <v>1564000</v>
          </cell>
          <cell r="P228">
            <v>17595000</v>
          </cell>
          <cell r="Q228">
            <v>1472000</v>
          </cell>
          <cell r="R228">
            <v>16560000</v>
          </cell>
          <cell r="S228">
            <v>1380000</v>
          </cell>
          <cell r="T228" t="str">
            <v>FMARN</v>
          </cell>
          <cell r="U228">
            <v>1</v>
          </cell>
          <cell r="AA228">
            <v>20700000</v>
          </cell>
          <cell r="AB228">
            <v>20700000</v>
          </cell>
        </row>
        <row r="229">
          <cell r="A229">
            <v>222</v>
          </cell>
          <cell r="B229" t="str">
            <v>Sede Ingeniería- Carrera 8 # 40 - 62</v>
          </cell>
          <cell r="C229" t="str">
            <v>Bogotá/Aposentos Sopo/Bogotá</v>
          </cell>
          <cell r="D229" t="str">
            <v>Sede Ingeniería- Carrera 8 # 40 - 62</v>
          </cell>
          <cell r="E229">
            <v>1</v>
          </cell>
          <cell r="F229">
            <v>41</v>
          </cell>
          <cell r="G229">
            <v>1</v>
          </cell>
          <cell r="H229">
            <v>1600000</v>
          </cell>
          <cell r="I229">
            <v>1440000</v>
          </cell>
          <cell r="J229">
            <v>1680000</v>
          </cell>
          <cell r="K229">
            <v>1440000</v>
          </cell>
          <cell r="L229">
            <v>1520000</v>
          </cell>
          <cell r="M229">
            <v>1296000</v>
          </cell>
          <cell r="N229">
            <v>1440000</v>
          </cell>
          <cell r="O229">
            <v>1224000</v>
          </cell>
          <cell r="P229">
            <v>1360000</v>
          </cell>
          <cell r="Q229">
            <v>1152000</v>
          </cell>
          <cell r="R229">
            <v>1280000</v>
          </cell>
          <cell r="S229">
            <v>1080000</v>
          </cell>
          <cell r="T229" t="str">
            <v>FMARN</v>
          </cell>
          <cell r="V229">
            <v>1</v>
          </cell>
          <cell r="AA229">
            <v>1680000</v>
          </cell>
          <cell r="AB229">
            <v>1680000</v>
          </cell>
        </row>
        <row r="230">
          <cell r="A230">
            <v>223</v>
          </cell>
          <cell r="B230" t="str">
            <v>Sede Ingeniería- Carrera 8 # 40 - 62</v>
          </cell>
          <cell r="C230" t="str">
            <v>Bogotá/La Aguadora/Bogotá</v>
          </cell>
          <cell r="D230" t="str">
            <v>Sede Ingeniería- Carrera 8 # 40 - 62</v>
          </cell>
          <cell r="E230">
            <v>1</v>
          </cell>
          <cell r="F230">
            <v>41</v>
          </cell>
          <cell r="G230">
            <v>1</v>
          </cell>
          <cell r="H230">
            <v>1600000</v>
          </cell>
          <cell r="I230">
            <v>1440000</v>
          </cell>
          <cell r="J230">
            <v>1680000</v>
          </cell>
          <cell r="K230">
            <v>1440000</v>
          </cell>
          <cell r="L230">
            <v>1520000</v>
          </cell>
          <cell r="M230">
            <v>1296000</v>
          </cell>
          <cell r="N230">
            <v>1440000</v>
          </cell>
          <cell r="O230">
            <v>1224000</v>
          </cell>
          <cell r="P230">
            <v>1360000</v>
          </cell>
          <cell r="Q230">
            <v>1152000</v>
          </cell>
          <cell r="R230">
            <v>1280000</v>
          </cell>
          <cell r="S230">
            <v>1080000</v>
          </cell>
          <cell r="T230" t="str">
            <v>FMARN</v>
          </cell>
          <cell r="V230">
            <v>1</v>
          </cell>
          <cell r="AA230">
            <v>1680000</v>
          </cell>
          <cell r="AB230">
            <v>1680000</v>
          </cell>
        </row>
        <row r="231">
          <cell r="A231">
            <v>224</v>
          </cell>
          <cell r="B231" t="str">
            <v>Sede Ingeniería- Carrera 8 # 40 - 62</v>
          </cell>
          <cell r="C231" t="str">
            <v>Sede Central Calle 40 Carrera 8 universidad distrital -Bogotá- Soacha Parque Ecológico La Poma Bogotá</v>
          </cell>
          <cell r="D231" t="str">
            <v>Sede Ingeniería- Carrera 8 # 40 - 62</v>
          </cell>
          <cell r="E231">
            <v>1</v>
          </cell>
          <cell r="F231">
            <v>46</v>
          </cell>
          <cell r="G231">
            <v>2</v>
          </cell>
          <cell r="H231">
            <v>1800000</v>
          </cell>
          <cell r="I231">
            <v>1440000</v>
          </cell>
          <cell r="J231">
            <v>1890000</v>
          </cell>
          <cell r="K231">
            <v>1440000</v>
          </cell>
          <cell r="L231">
            <v>1710000</v>
          </cell>
          <cell r="M231">
            <v>1296000</v>
          </cell>
          <cell r="N231">
            <v>1620000</v>
          </cell>
          <cell r="O231">
            <v>1224000</v>
          </cell>
          <cell r="P231">
            <v>1530000</v>
          </cell>
          <cell r="Q231">
            <v>1152000</v>
          </cell>
          <cell r="R231">
            <v>1440000</v>
          </cell>
          <cell r="S231">
            <v>1080000</v>
          </cell>
          <cell r="T231" t="str">
            <v>FMARN</v>
          </cell>
          <cell r="X231">
            <v>2</v>
          </cell>
          <cell r="AA231">
            <v>3240000</v>
          </cell>
          <cell r="AB231">
            <v>6480000</v>
          </cell>
        </row>
        <row r="232">
          <cell r="A232">
            <v>225</v>
          </cell>
          <cell r="B232" t="str">
            <v>Sede Ingeniería- Carrera 8 # 40 - 62</v>
          </cell>
          <cell r="C232" t="str">
            <v>Bogotá/Samaca/La Cumbre/Bogotá</v>
          </cell>
          <cell r="D232" t="str">
            <v>Sede Ingeniería- Carrera 8 # 40 - 62</v>
          </cell>
          <cell r="E232">
            <v>1</v>
          </cell>
          <cell r="F232">
            <v>41</v>
          </cell>
          <cell r="G232">
            <v>1</v>
          </cell>
          <cell r="H232">
            <v>1850000</v>
          </cell>
          <cell r="I232">
            <v>1440000</v>
          </cell>
          <cell r="J232">
            <v>1942500</v>
          </cell>
          <cell r="K232">
            <v>1440000</v>
          </cell>
          <cell r="L232">
            <v>1757500</v>
          </cell>
          <cell r="M232">
            <v>1296000</v>
          </cell>
          <cell r="N232">
            <v>1665000</v>
          </cell>
          <cell r="O232">
            <v>1224000</v>
          </cell>
          <cell r="P232">
            <v>1572500</v>
          </cell>
          <cell r="Q232">
            <v>1152000</v>
          </cell>
          <cell r="R232">
            <v>1480000</v>
          </cell>
          <cell r="S232">
            <v>1080000</v>
          </cell>
          <cell r="T232" t="str">
            <v>FMARN</v>
          </cell>
          <cell r="V232">
            <v>1</v>
          </cell>
          <cell r="AA232">
            <v>1942500</v>
          </cell>
          <cell r="AB232">
            <v>1942500</v>
          </cell>
        </row>
        <row r="233">
          <cell r="A233">
            <v>226</v>
          </cell>
          <cell r="B233" t="str">
            <v>Sede Ingeniería- Carrera 8 # 40 - 62</v>
          </cell>
          <cell r="C233" t="str">
            <v>Bogotá/Santa Rosa de Viterbo/Vereda la Creciente/Bogotá</v>
          </cell>
          <cell r="D233" t="str">
            <v>Sede Ingeniería- Carrera 8 # 40 - 62</v>
          </cell>
          <cell r="E233">
            <v>1</v>
          </cell>
          <cell r="F233">
            <v>41</v>
          </cell>
          <cell r="G233">
            <v>1</v>
          </cell>
          <cell r="H233">
            <v>1850000</v>
          </cell>
          <cell r="I233">
            <v>1440000</v>
          </cell>
          <cell r="J233">
            <v>1942500</v>
          </cell>
          <cell r="K233">
            <v>1440000</v>
          </cell>
          <cell r="L233">
            <v>1757500</v>
          </cell>
          <cell r="M233">
            <v>1296000</v>
          </cell>
          <cell r="N233">
            <v>1665000</v>
          </cell>
          <cell r="O233">
            <v>1224000</v>
          </cell>
          <cell r="P233">
            <v>1572500</v>
          </cell>
          <cell r="Q233">
            <v>1152000</v>
          </cell>
          <cell r="R233">
            <v>1480000</v>
          </cell>
          <cell r="S233">
            <v>1080000</v>
          </cell>
          <cell r="T233" t="str">
            <v>FMARN</v>
          </cell>
          <cell r="V233">
            <v>1</v>
          </cell>
          <cell r="AA233">
            <v>1942500</v>
          </cell>
          <cell r="AB233">
            <v>1942500</v>
          </cell>
        </row>
        <row r="234">
          <cell r="A234">
            <v>227</v>
          </cell>
          <cell r="B234" t="str">
            <v>Sede Ingeniería- Carrera 8 # 40 - 62</v>
          </cell>
          <cell r="C234" t="str">
            <v>Bogotá, Ubate, laguna de Fuquene, Ubate, Necomocon, Suesca, Sesquele, Bogotá</v>
          </cell>
          <cell r="D234" t="str">
            <v>Sede Ingeniería- Carrera 8 # 40 - 62</v>
          </cell>
          <cell r="E234">
            <v>1</v>
          </cell>
          <cell r="F234">
            <v>41</v>
          </cell>
          <cell r="G234">
            <v>2</v>
          </cell>
          <cell r="H234">
            <v>1800000</v>
          </cell>
          <cell r="I234">
            <v>1440000</v>
          </cell>
          <cell r="J234">
            <v>1890000</v>
          </cell>
          <cell r="K234">
            <v>1440000</v>
          </cell>
          <cell r="L234">
            <v>1710000</v>
          </cell>
          <cell r="M234">
            <v>1296000</v>
          </cell>
          <cell r="N234">
            <v>1620000</v>
          </cell>
          <cell r="O234">
            <v>1224000</v>
          </cell>
          <cell r="P234">
            <v>1530000</v>
          </cell>
          <cell r="Q234">
            <v>1152000</v>
          </cell>
          <cell r="R234">
            <v>1440000</v>
          </cell>
          <cell r="S234">
            <v>1080000</v>
          </cell>
          <cell r="T234" t="str">
            <v>FMARN</v>
          </cell>
          <cell r="V234">
            <v>1</v>
          </cell>
          <cell r="AA234">
            <v>1890000</v>
          </cell>
          <cell r="AB234">
            <v>3780000</v>
          </cell>
        </row>
        <row r="235">
          <cell r="A235">
            <v>228</v>
          </cell>
          <cell r="B235" t="str">
            <v>Sede Ingeniería- Carrera 8 # 40 - 62</v>
          </cell>
          <cell r="C235" t="str">
            <v>BOGOTA-MINA DE SAL NEMOCOM - Bogotá</v>
          </cell>
          <cell r="D235" t="str">
            <v>Sede Ingeniería- Carrera 8 # 40 - 62</v>
          </cell>
          <cell r="E235">
            <v>1</v>
          </cell>
          <cell r="F235">
            <v>41</v>
          </cell>
          <cell r="G235">
            <v>1</v>
          </cell>
          <cell r="H235">
            <v>1600000</v>
          </cell>
          <cell r="I235">
            <v>1440000</v>
          </cell>
          <cell r="J235">
            <v>1680000</v>
          </cell>
          <cell r="K235">
            <v>1440000</v>
          </cell>
          <cell r="L235">
            <v>1520000</v>
          </cell>
          <cell r="M235">
            <v>1296000</v>
          </cell>
          <cell r="N235">
            <v>1440000</v>
          </cell>
          <cell r="O235">
            <v>1224000</v>
          </cell>
          <cell r="P235">
            <v>1360000</v>
          </cell>
          <cell r="Q235">
            <v>1152000</v>
          </cell>
          <cell r="R235">
            <v>1280000</v>
          </cell>
          <cell r="S235">
            <v>1080000</v>
          </cell>
          <cell r="T235" t="str">
            <v>FMARN</v>
          </cell>
          <cell r="V235">
            <v>1</v>
          </cell>
          <cell r="AA235">
            <v>1680000</v>
          </cell>
          <cell r="AB235">
            <v>1680000</v>
          </cell>
        </row>
        <row r="236">
          <cell r="A236">
            <v>229</v>
          </cell>
          <cell r="B236" t="str">
            <v>Sede Ingeniería- Carrera 8 # 40 - 62</v>
          </cell>
          <cell r="C236" t="str">
            <v>Bogotá El Rosal, La Vega, Villeta, Vereda Quebrada Honda Villeta, Guaduas,  Puerto Salgar-Bogotá</v>
          </cell>
          <cell r="D236" t="str">
            <v>Sede Ingeniería- Carrera 8 # 40 - 62</v>
          </cell>
          <cell r="E236">
            <v>1</v>
          </cell>
          <cell r="F236">
            <v>51</v>
          </cell>
          <cell r="G236">
            <v>2</v>
          </cell>
          <cell r="H236">
            <v>1800000</v>
          </cell>
          <cell r="I236">
            <v>1440000</v>
          </cell>
          <cell r="J236">
            <v>1890000</v>
          </cell>
          <cell r="K236">
            <v>1440000</v>
          </cell>
          <cell r="L236">
            <v>1710000</v>
          </cell>
          <cell r="M236">
            <v>1296000</v>
          </cell>
          <cell r="N236">
            <v>1620000</v>
          </cell>
          <cell r="O236">
            <v>1224000</v>
          </cell>
          <cell r="P236">
            <v>1530000</v>
          </cell>
          <cell r="Q236">
            <v>1152000</v>
          </cell>
          <cell r="R236">
            <v>1440000</v>
          </cell>
          <cell r="S236">
            <v>1080000</v>
          </cell>
          <cell r="T236" t="str">
            <v>FMARN</v>
          </cell>
          <cell r="W236">
            <v>2</v>
          </cell>
          <cell r="AA236">
            <v>3420000</v>
          </cell>
          <cell r="AB236">
            <v>6840000</v>
          </cell>
        </row>
        <row r="237">
          <cell r="A237">
            <v>230</v>
          </cell>
          <cell r="B237" t="str">
            <v>Sede Ingeniería- Carrera 8 # 40 - 62</v>
          </cell>
          <cell r="C237" t="str">
            <v>Bogotá, Nemocon, Villa Pinzon, Paramo de Guacheneque, Bogotá</v>
          </cell>
          <cell r="D237" t="str">
            <v>Sede Ingeniería- Carrera 8 # 40 - 62</v>
          </cell>
          <cell r="E237">
            <v>1</v>
          </cell>
          <cell r="F237">
            <v>41</v>
          </cell>
          <cell r="G237">
            <v>2</v>
          </cell>
          <cell r="H237">
            <v>1600000</v>
          </cell>
          <cell r="I237">
            <v>1440000</v>
          </cell>
          <cell r="J237">
            <v>1680000</v>
          </cell>
          <cell r="K237">
            <v>1440000</v>
          </cell>
          <cell r="L237">
            <v>1520000</v>
          </cell>
          <cell r="M237">
            <v>1296000</v>
          </cell>
          <cell r="N237">
            <v>1440000</v>
          </cell>
          <cell r="O237">
            <v>1224000</v>
          </cell>
          <cell r="P237">
            <v>1360000</v>
          </cell>
          <cell r="Q237">
            <v>1152000</v>
          </cell>
          <cell r="R237">
            <v>1280000</v>
          </cell>
          <cell r="S237">
            <v>1080000</v>
          </cell>
          <cell r="T237" t="str">
            <v>FMARN</v>
          </cell>
          <cell r="V237">
            <v>1</v>
          </cell>
          <cell r="AA237">
            <v>1680000</v>
          </cell>
          <cell r="AB237">
            <v>3360000</v>
          </cell>
        </row>
        <row r="238">
          <cell r="A238">
            <v>231</v>
          </cell>
          <cell r="B238" t="str">
            <v>Sede Ingeniería- Carrera 8 # 40 - 62</v>
          </cell>
          <cell r="C238" t="str">
            <v>Bogotá- Soacha-El Colegio -La mesa-Anapoima-Tocaima-Girardot-Bogotá</v>
          </cell>
          <cell r="D238" t="str">
            <v>Sede Ingeniería- Carrera 8 # 40 - 62</v>
          </cell>
          <cell r="E238">
            <v>1</v>
          </cell>
          <cell r="F238">
            <v>51</v>
          </cell>
          <cell r="G238">
            <v>2</v>
          </cell>
          <cell r="H238">
            <v>1800000</v>
          </cell>
          <cell r="I238">
            <v>1440000</v>
          </cell>
          <cell r="J238">
            <v>1890000</v>
          </cell>
          <cell r="K238">
            <v>1440000</v>
          </cell>
          <cell r="L238">
            <v>1710000</v>
          </cell>
          <cell r="M238">
            <v>1296000</v>
          </cell>
          <cell r="N238">
            <v>1620000</v>
          </cell>
          <cell r="O238">
            <v>1224000</v>
          </cell>
          <cell r="P238">
            <v>1530000</v>
          </cell>
          <cell r="Q238">
            <v>1152000</v>
          </cell>
          <cell r="R238">
            <v>1440000</v>
          </cell>
          <cell r="S238">
            <v>1080000</v>
          </cell>
          <cell r="T238" t="str">
            <v>FMARN</v>
          </cell>
          <cell r="W238">
            <v>2</v>
          </cell>
          <cell r="AA238">
            <v>3420000</v>
          </cell>
          <cell r="AB238">
            <v>6840000</v>
          </cell>
        </row>
        <row r="239">
          <cell r="A239">
            <v>232</v>
          </cell>
          <cell r="B239" t="str">
            <v>Sede Ingeniería- Carrera 8 # 40 - 62</v>
          </cell>
          <cell r="C239" t="str">
            <v>BOGOTA-BOJACA - Bogotá</v>
          </cell>
          <cell r="D239" t="str">
            <v>Sede Ingeniería- Carrera 8 # 40 - 62</v>
          </cell>
          <cell r="E239">
            <v>1</v>
          </cell>
          <cell r="F239">
            <v>21</v>
          </cell>
          <cell r="G239">
            <v>1</v>
          </cell>
          <cell r="H239">
            <v>1800000</v>
          </cell>
          <cell r="I239">
            <v>1440000</v>
          </cell>
          <cell r="J239">
            <v>1890000</v>
          </cell>
          <cell r="K239">
            <v>1440000</v>
          </cell>
          <cell r="L239">
            <v>1710000</v>
          </cell>
          <cell r="M239">
            <v>1296000</v>
          </cell>
          <cell r="N239">
            <v>1620000</v>
          </cell>
          <cell r="O239">
            <v>1224000</v>
          </cell>
          <cell r="P239">
            <v>1530000</v>
          </cell>
          <cell r="Q239">
            <v>1152000</v>
          </cell>
          <cell r="R239">
            <v>1440000</v>
          </cell>
          <cell r="S239">
            <v>1080000</v>
          </cell>
          <cell r="T239" t="str">
            <v>FMARN</v>
          </cell>
          <cell r="X239">
            <v>1</v>
          </cell>
          <cell r="AA239">
            <v>1620000</v>
          </cell>
          <cell r="AB239">
            <v>1620000</v>
          </cell>
        </row>
        <row r="240">
          <cell r="A240">
            <v>233</v>
          </cell>
          <cell r="B240" t="str">
            <v>Sede Ingeniería- Carrera 8 # 40 - 62</v>
          </cell>
          <cell r="C240" t="str">
            <v>Bogota, villavicencio, Cubarral, , Granada, Bogotá</v>
          </cell>
          <cell r="D240" t="str">
            <v>Sede Ingeniería- Carrera 8 # 40 - 62</v>
          </cell>
          <cell r="E240">
            <v>2</v>
          </cell>
          <cell r="F240">
            <v>26</v>
          </cell>
          <cell r="G240">
            <v>1</v>
          </cell>
          <cell r="H240">
            <v>4600000</v>
          </cell>
          <cell r="I240">
            <v>1840000</v>
          </cell>
          <cell r="J240">
            <v>4830000</v>
          </cell>
          <cell r="K240">
            <v>1840000</v>
          </cell>
          <cell r="L240">
            <v>4370000</v>
          </cell>
          <cell r="M240">
            <v>1656000</v>
          </cell>
          <cell r="N240">
            <v>4140000</v>
          </cell>
          <cell r="O240">
            <v>1564000</v>
          </cell>
          <cell r="P240">
            <v>3910000</v>
          </cell>
          <cell r="Q240">
            <v>1472000</v>
          </cell>
          <cell r="R240">
            <v>3680000</v>
          </cell>
          <cell r="S240">
            <v>1380000</v>
          </cell>
          <cell r="T240" t="str">
            <v>FMARN</v>
          </cell>
          <cell r="W240">
            <v>1</v>
          </cell>
          <cell r="AA240">
            <v>4370000</v>
          </cell>
          <cell r="AB240">
            <v>4370000</v>
          </cell>
        </row>
        <row r="241">
          <cell r="A241">
            <v>234</v>
          </cell>
          <cell r="B241" t="str">
            <v>Sede Ingeniería- Carrera 8 # 40 - 62</v>
          </cell>
          <cell r="C241" t="str">
            <v>Bogotá, Fusagasuga, Girardot, Nariño, Bogota</v>
          </cell>
          <cell r="D241" t="str">
            <v>Sede Ingeniería- Carrera 8 # 40 - 62</v>
          </cell>
          <cell r="E241">
            <v>2</v>
          </cell>
          <cell r="F241">
            <v>27</v>
          </cell>
          <cell r="G241">
            <v>2</v>
          </cell>
          <cell r="H241">
            <v>3700000</v>
          </cell>
          <cell r="I241">
            <v>1440000</v>
          </cell>
          <cell r="J241">
            <v>3885000</v>
          </cell>
          <cell r="K241">
            <v>1440000</v>
          </cell>
          <cell r="L241">
            <v>3515000</v>
          </cell>
          <cell r="M241">
            <v>1296000</v>
          </cell>
          <cell r="N241">
            <v>3330000</v>
          </cell>
          <cell r="O241">
            <v>1224000</v>
          </cell>
          <cell r="P241">
            <v>3145000</v>
          </cell>
          <cell r="Q241">
            <v>1152000</v>
          </cell>
          <cell r="R241">
            <v>2960000</v>
          </cell>
          <cell r="S241">
            <v>1080000</v>
          </cell>
          <cell r="T241" t="str">
            <v>FMARN</v>
          </cell>
          <cell r="W241">
            <v>1</v>
          </cell>
          <cell r="AA241">
            <v>3515000</v>
          </cell>
          <cell r="AB241">
            <v>7030000</v>
          </cell>
        </row>
        <row r="242">
          <cell r="A242">
            <v>235</v>
          </cell>
          <cell r="B242" t="str">
            <v>Sede Ingeniería- Carrera 8 # 40 - 62</v>
          </cell>
          <cell r="C242" t="str">
            <v>BOGOTA-CHOACHI-FINCA EL TIBAR- Bogotá</v>
          </cell>
          <cell r="D242" t="str">
            <v>Sede Ingeniería- Carrera 8 # 40 - 62</v>
          </cell>
          <cell r="E242">
            <v>1</v>
          </cell>
          <cell r="F242">
            <v>41</v>
          </cell>
          <cell r="G242">
            <v>1</v>
          </cell>
          <cell r="H242">
            <v>1800000</v>
          </cell>
          <cell r="I242">
            <v>1440000</v>
          </cell>
          <cell r="J242">
            <v>1890000</v>
          </cell>
          <cell r="K242">
            <v>1440000</v>
          </cell>
          <cell r="L242">
            <v>1710000</v>
          </cell>
          <cell r="M242">
            <v>1296000</v>
          </cell>
          <cell r="N242">
            <v>1620000</v>
          </cell>
          <cell r="O242">
            <v>1224000</v>
          </cell>
          <cell r="P242">
            <v>1530000</v>
          </cell>
          <cell r="Q242">
            <v>1152000</v>
          </cell>
          <cell r="R242">
            <v>1440000</v>
          </cell>
          <cell r="S242">
            <v>1080000</v>
          </cell>
          <cell r="T242" t="str">
            <v>FMARN</v>
          </cell>
          <cell r="V242">
            <v>1</v>
          </cell>
          <cell r="AA242">
            <v>1890000</v>
          </cell>
          <cell r="AB242">
            <v>1890000</v>
          </cell>
        </row>
        <row r="243">
          <cell r="A243">
            <v>236</v>
          </cell>
          <cell r="B243" t="str">
            <v>Sede Ingeniería- Carrera 8 # 40 - 62</v>
          </cell>
          <cell r="C243" t="str">
            <v>Bogotá-nacimiento rio Checua-Chocontá-Bogotá</v>
          </cell>
          <cell r="D243" t="str">
            <v>Sede Ingeniería- Carrera 8 # 40 - 62</v>
          </cell>
          <cell r="E243">
            <v>1</v>
          </cell>
          <cell r="F243">
            <v>26</v>
          </cell>
          <cell r="G243">
            <v>1</v>
          </cell>
          <cell r="H243">
            <v>1800000</v>
          </cell>
          <cell r="I243">
            <v>1440000</v>
          </cell>
          <cell r="J243">
            <v>1890000</v>
          </cell>
          <cell r="K243">
            <v>1440000</v>
          </cell>
          <cell r="L243">
            <v>1710000</v>
          </cell>
          <cell r="M243">
            <v>1296000</v>
          </cell>
          <cell r="N243">
            <v>1620000</v>
          </cell>
          <cell r="O243">
            <v>1224000</v>
          </cell>
          <cell r="P243">
            <v>1530000</v>
          </cell>
          <cell r="Q243">
            <v>1152000</v>
          </cell>
          <cell r="R243">
            <v>1440000</v>
          </cell>
          <cell r="S243">
            <v>1080000</v>
          </cell>
          <cell r="T243" t="str">
            <v>FMARN</v>
          </cell>
          <cell r="W243">
            <v>1</v>
          </cell>
          <cell r="AA243">
            <v>1710000</v>
          </cell>
          <cell r="AB243">
            <v>1710000</v>
          </cell>
        </row>
        <row r="244">
          <cell r="A244">
            <v>237</v>
          </cell>
          <cell r="B244" t="str">
            <v>Sede Ingeniería- Carrera 8 # 40 - 62</v>
          </cell>
          <cell r="C244" t="str">
            <v>Bogotá - Armero - Ibagué - El Espinal - Bogotá</v>
          </cell>
          <cell r="D244" t="str">
            <v>Sede Ingeniería- Carrera 8 # 40 - 62</v>
          </cell>
          <cell r="E244">
            <v>2</v>
          </cell>
          <cell r="F244">
            <v>46</v>
          </cell>
          <cell r="G244">
            <v>2</v>
          </cell>
          <cell r="H244">
            <v>4600000</v>
          </cell>
          <cell r="I244">
            <v>1840000</v>
          </cell>
          <cell r="J244">
            <v>4830000</v>
          </cell>
          <cell r="K244">
            <v>1840000</v>
          </cell>
          <cell r="L244">
            <v>4370000</v>
          </cell>
          <cell r="M244">
            <v>1656000</v>
          </cell>
          <cell r="N244">
            <v>4140000</v>
          </cell>
          <cell r="O244">
            <v>1564000</v>
          </cell>
          <cell r="P244">
            <v>3910000</v>
          </cell>
          <cell r="Q244">
            <v>1472000</v>
          </cell>
          <cell r="R244">
            <v>3680000</v>
          </cell>
          <cell r="S244">
            <v>1380000</v>
          </cell>
          <cell r="T244" t="str">
            <v>FMARN</v>
          </cell>
          <cell r="X244">
            <v>2</v>
          </cell>
          <cell r="AA244">
            <v>8280000</v>
          </cell>
          <cell r="AB244">
            <v>16560000</v>
          </cell>
        </row>
        <row r="245">
          <cell r="A245">
            <v>238</v>
          </cell>
          <cell r="B245" t="str">
            <v>Sede Ingeniería- Carrera 8 # 40 - 62</v>
          </cell>
          <cell r="C245" t="str">
            <v>Bogotá, Montelíbano (zona rural), Planeta Rica (Zona rural), Montería (Zona Rural), Tierra Alta (Zona rural), Lorica (Zona rural), San Bernardo del Viento ( Zona rural), Bahía de Cispata, Bahía El Italiano, Bogotá</v>
          </cell>
          <cell r="D245" t="str">
            <v>Sede Ingeniería- Carrera 8 # 40 - 62</v>
          </cell>
          <cell r="E245">
            <v>9</v>
          </cell>
          <cell r="F245">
            <v>41</v>
          </cell>
          <cell r="G245">
            <v>1</v>
          </cell>
          <cell r="H245">
            <v>27000000</v>
          </cell>
          <cell r="I245">
            <v>2400000</v>
          </cell>
          <cell r="J245">
            <v>28350000</v>
          </cell>
          <cell r="K245">
            <v>2400000</v>
          </cell>
          <cell r="L245">
            <v>25650000</v>
          </cell>
          <cell r="M245">
            <v>2160000</v>
          </cell>
          <cell r="N245">
            <v>24300000</v>
          </cell>
          <cell r="O245">
            <v>2040000</v>
          </cell>
          <cell r="P245">
            <v>22950000</v>
          </cell>
          <cell r="Q245">
            <v>1920000</v>
          </cell>
          <cell r="R245">
            <v>21600000</v>
          </cell>
          <cell r="S245">
            <v>1800000</v>
          </cell>
          <cell r="T245" t="str">
            <v>FMARN</v>
          </cell>
          <cell r="V245">
            <v>1</v>
          </cell>
          <cell r="AA245">
            <v>28350000</v>
          </cell>
          <cell r="AB245">
            <v>28350000</v>
          </cell>
        </row>
        <row r="246">
          <cell r="A246">
            <v>239</v>
          </cell>
          <cell r="B246" t="str">
            <v>Sede Ingeniería- Carrera 8 # 40 - 62</v>
          </cell>
          <cell r="C246" t="str">
            <v>Bogotá-Soacha-Silvania-Tibacuy-Cerro Quininí-Bogotá</v>
          </cell>
          <cell r="D246" t="str">
            <v>Sede Ingeniería- Carrera 8 # 40 - 62</v>
          </cell>
          <cell r="E246">
            <v>1</v>
          </cell>
          <cell r="F246">
            <v>41</v>
          </cell>
          <cell r="G246">
            <v>3</v>
          </cell>
          <cell r="H246">
            <v>1800000</v>
          </cell>
          <cell r="I246">
            <v>1440000</v>
          </cell>
          <cell r="J246">
            <v>1890000</v>
          </cell>
          <cell r="K246">
            <v>1440000</v>
          </cell>
          <cell r="L246">
            <v>1710000</v>
          </cell>
          <cell r="M246">
            <v>1296000</v>
          </cell>
          <cell r="N246">
            <v>1620000</v>
          </cell>
          <cell r="O246">
            <v>1224000</v>
          </cell>
          <cell r="P246">
            <v>1530000</v>
          </cell>
          <cell r="Q246">
            <v>1152000</v>
          </cell>
          <cell r="R246">
            <v>1440000</v>
          </cell>
          <cell r="S246">
            <v>1080000</v>
          </cell>
          <cell r="T246" t="str">
            <v>FMARN</v>
          </cell>
          <cell r="V246">
            <v>1</v>
          </cell>
          <cell r="AA246">
            <v>1890000</v>
          </cell>
          <cell r="AB246">
            <v>5670000</v>
          </cell>
        </row>
        <row r="247">
          <cell r="A247">
            <v>240</v>
          </cell>
          <cell r="B247" t="str">
            <v>Sede Ingeniería- Carrera 8 # 40 - 62</v>
          </cell>
          <cell r="C247" t="str">
            <v xml:space="preserve">Bogotá Centro de Investigaciones del Bosque Seco Tropical Bogotá  </v>
          </cell>
          <cell r="D247" t="str">
            <v>Sede Ingeniería- Carrera 8 # 40 - 62</v>
          </cell>
          <cell r="E247">
            <v>3</v>
          </cell>
          <cell r="F247">
            <v>32</v>
          </cell>
          <cell r="G247">
            <v>1</v>
          </cell>
          <cell r="H247">
            <v>6900000</v>
          </cell>
          <cell r="I247">
            <v>1840000</v>
          </cell>
          <cell r="J247">
            <v>7245000</v>
          </cell>
          <cell r="K247">
            <v>1840000</v>
          </cell>
          <cell r="L247">
            <v>6555000</v>
          </cell>
          <cell r="M247">
            <v>1656000</v>
          </cell>
          <cell r="N247">
            <v>6210000</v>
          </cell>
          <cell r="O247">
            <v>1564000</v>
          </cell>
          <cell r="P247">
            <v>5865000</v>
          </cell>
          <cell r="Q247">
            <v>1472000</v>
          </cell>
          <cell r="R247">
            <v>5520000</v>
          </cell>
          <cell r="S247">
            <v>1380000</v>
          </cell>
          <cell r="T247" t="str">
            <v>FMARN</v>
          </cell>
          <cell r="U247">
            <v>1</v>
          </cell>
          <cell r="AA247">
            <v>6900000</v>
          </cell>
          <cell r="AB247">
            <v>6900000</v>
          </cell>
        </row>
        <row r="248">
          <cell r="A248">
            <v>241</v>
          </cell>
          <cell r="B248" t="str">
            <v>Sede Ingeniería- Carrera 8 # 40 - 62</v>
          </cell>
          <cell r="C248" t="str">
            <v>Bogotá-Páramo de Guacheneque Nacimiento del Rio Bogotá, Villapinzon, Embalse Del Sisga, Chocontá-Bogotá</v>
          </cell>
          <cell r="D248" t="str">
            <v>Sede Ingeniería- Carrera 8 # 40 - 62</v>
          </cell>
          <cell r="E248">
            <v>1</v>
          </cell>
          <cell r="F248">
            <v>46</v>
          </cell>
          <cell r="G248">
            <v>2</v>
          </cell>
          <cell r="H248">
            <v>1800000</v>
          </cell>
          <cell r="I248">
            <v>1440000</v>
          </cell>
          <cell r="J248">
            <v>1890000</v>
          </cell>
          <cell r="K248">
            <v>1440000</v>
          </cell>
          <cell r="L248">
            <v>1710000</v>
          </cell>
          <cell r="M248">
            <v>1296000</v>
          </cell>
          <cell r="N248">
            <v>1620000</v>
          </cell>
          <cell r="O248">
            <v>1224000</v>
          </cell>
          <cell r="P248">
            <v>1530000</v>
          </cell>
          <cell r="Q248">
            <v>1152000</v>
          </cell>
          <cell r="R248">
            <v>1440000</v>
          </cell>
          <cell r="S248">
            <v>1080000</v>
          </cell>
          <cell r="T248" t="str">
            <v>FMARN</v>
          </cell>
          <cell r="X248">
            <v>2</v>
          </cell>
          <cell r="AA248">
            <v>3240000</v>
          </cell>
          <cell r="AB248">
            <v>6480000</v>
          </cell>
        </row>
        <row r="249">
          <cell r="A249">
            <v>242</v>
          </cell>
          <cell r="B249" t="str">
            <v>Sede Ingeniería- Carrera 8 # 40 - 62</v>
          </cell>
          <cell r="C249" t="str">
            <v>Bogotá sede central calle 40- Mocoa Putumayo Centro Experimental Amazónico - Villa Garzón Putumayo- Bogotá</v>
          </cell>
          <cell r="D249" t="str">
            <v>Sede Ingeniería- Carrera 8 # 40 - 62</v>
          </cell>
          <cell r="E249">
            <v>9</v>
          </cell>
          <cell r="F249">
            <v>46</v>
          </cell>
          <cell r="G249">
            <v>1</v>
          </cell>
          <cell r="H249">
            <v>27000000</v>
          </cell>
          <cell r="I249">
            <v>2400000</v>
          </cell>
          <cell r="J249">
            <v>28350000</v>
          </cell>
          <cell r="K249">
            <v>2400000</v>
          </cell>
          <cell r="L249">
            <v>25650000</v>
          </cell>
          <cell r="M249">
            <v>2160000</v>
          </cell>
          <cell r="N249">
            <v>24300000</v>
          </cell>
          <cell r="O249">
            <v>2040000</v>
          </cell>
          <cell r="P249">
            <v>22950000</v>
          </cell>
          <cell r="Q249">
            <v>1920000</v>
          </cell>
          <cell r="R249">
            <v>21600000</v>
          </cell>
          <cell r="S249">
            <v>1800000</v>
          </cell>
          <cell r="T249" t="str">
            <v>FMARN</v>
          </cell>
          <cell r="X249">
            <v>2</v>
          </cell>
          <cell r="AA249">
            <v>48600000</v>
          </cell>
          <cell r="AB249">
            <v>48600000</v>
          </cell>
        </row>
        <row r="250">
          <cell r="A250">
            <v>243</v>
          </cell>
          <cell r="B250" t="str">
            <v>Sede Ingeniería- Carrera 8 # 40 - 62</v>
          </cell>
          <cell r="C250" t="str">
            <v>Bogotá-Tibacuy-Cerro Quinini-Bogotá</v>
          </cell>
          <cell r="D250" t="str">
            <v>Sede Ingeniería- Carrera 8 # 40 - 62</v>
          </cell>
          <cell r="E250">
            <v>1</v>
          </cell>
          <cell r="F250">
            <v>46</v>
          </cell>
          <cell r="G250">
            <v>2</v>
          </cell>
          <cell r="H250">
            <v>1800000</v>
          </cell>
          <cell r="I250">
            <v>1440000</v>
          </cell>
          <cell r="J250">
            <v>1890000</v>
          </cell>
          <cell r="K250">
            <v>1440000</v>
          </cell>
          <cell r="L250">
            <v>1710000</v>
          </cell>
          <cell r="M250">
            <v>1296000</v>
          </cell>
          <cell r="N250">
            <v>1620000</v>
          </cell>
          <cell r="O250">
            <v>1224000</v>
          </cell>
          <cell r="P250">
            <v>1530000</v>
          </cell>
          <cell r="Q250">
            <v>1152000</v>
          </cell>
          <cell r="R250">
            <v>1440000</v>
          </cell>
          <cell r="S250">
            <v>1080000</v>
          </cell>
          <cell r="T250" t="str">
            <v>FMARN</v>
          </cell>
          <cell r="X250">
            <v>2</v>
          </cell>
          <cell r="AA250">
            <v>3240000</v>
          </cell>
          <cell r="AB250">
            <v>6480000</v>
          </cell>
        </row>
        <row r="251">
          <cell r="A251">
            <v>244</v>
          </cell>
          <cell r="B251" t="str">
            <v>Sede Ingeniería- Carrera 8 # 40 - 62</v>
          </cell>
          <cell r="C251" t="str">
            <v>Bogotá – La Calera - Guasca - Reserva Ecológica Encenillo - Reserva Forestal Protectora Paramo Grande - Guatavita - Sopo - Bogotá</v>
          </cell>
          <cell r="D251" t="str">
            <v>Sede Ingeniería- Carrera 8 # 40 - 62</v>
          </cell>
          <cell r="E251">
            <v>1</v>
          </cell>
          <cell r="F251">
            <v>31</v>
          </cell>
          <cell r="G251">
            <v>2</v>
          </cell>
          <cell r="H251">
            <v>1600000</v>
          </cell>
          <cell r="I251">
            <v>1440000</v>
          </cell>
          <cell r="J251">
            <v>1680000</v>
          </cell>
          <cell r="K251">
            <v>1440000</v>
          </cell>
          <cell r="L251">
            <v>1520000</v>
          </cell>
          <cell r="M251">
            <v>1296000</v>
          </cell>
          <cell r="N251">
            <v>1440000</v>
          </cell>
          <cell r="O251">
            <v>1224000</v>
          </cell>
          <cell r="P251">
            <v>1360000</v>
          </cell>
          <cell r="Q251">
            <v>1152000</v>
          </cell>
          <cell r="R251">
            <v>1280000</v>
          </cell>
          <cell r="S251">
            <v>1080000</v>
          </cell>
          <cell r="T251" t="str">
            <v>FMARN</v>
          </cell>
          <cell r="U251">
            <v>1</v>
          </cell>
          <cell r="AA251">
            <v>1600000</v>
          </cell>
          <cell r="AB251">
            <v>3200000</v>
          </cell>
        </row>
        <row r="252">
          <cell r="A252">
            <v>245</v>
          </cell>
          <cell r="B252" t="str">
            <v>Sede Ingeniería- Carrera 8 # 40 - 62</v>
          </cell>
          <cell r="C252" t="str">
            <v>Bogotá - Yopal - Bogota</v>
          </cell>
          <cell r="D252" t="str">
            <v>Sede Ingeniería- Carrera 8 # 40 - 62</v>
          </cell>
          <cell r="E252">
            <v>2</v>
          </cell>
          <cell r="F252">
            <v>36</v>
          </cell>
          <cell r="G252">
            <v>2</v>
          </cell>
          <cell r="H252">
            <v>5200000</v>
          </cell>
          <cell r="I252">
            <v>1840000</v>
          </cell>
          <cell r="J252">
            <v>5460000</v>
          </cell>
          <cell r="K252">
            <v>1840000</v>
          </cell>
          <cell r="L252">
            <v>4940000</v>
          </cell>
          <cell r="M252">
            <v>1656000</v>
          </cell>
          <cell r="N252">
            <v>4680000</v>
          </cell>
          <cell r="O252">
            <v>1564000</v>
          </cell>
          <cell r="P252">
            <v>4420000</v>
          </cell>
          <cell r="Q252">
            <v>1472000</v>
          </cell>
          <cell r="R252">
            <v>4160000</v>
          </cell>
          <cell r="S252">
            <v>1380000</v>
          </cell>
          <cell r="T252" t="str">
            <v>FMARN</v>
          </cell>
          <cell r="U252">
            <v>1</v>
          </cell>
          <cell r="AA252">
            <v>5200000</v>
          </cell>
          <cell r="AB252">
            <v>10400000</v>
          </cell>
        </row>
        <row r="253">
          <cell r="A253">
            <v>246</v>
          </cell>
          <cell r="B253" t="str">
            <v>Sede Ingeniería- Carrera 8 # 40 - 62</v>
          </cell>
          <cell r="C253" t="str">
            <v>Bogotá - Anolaima - Bogotá</v>
          </cell>
          <cell r="D253" t="str">
            <v>Sede Ingeniería- Carrera 8 # 40 - 62</v>
          </cell>
          <cell r="E253">
            <v>1</v>
          </cell>
          <cell r="F253">
            <v>41</v>
          </cell>
          <cell r="G253">
            <v>2</v>
          </cell>
          <cell r="H253">
            <v>1850000</v>
          </cell>
          <cell r="I253">
            <v>1440000</v>
          </cell>
          <cell r="J253">
            <v>1942500</v>
          </cell>
          <cell r="K253">
            <v>1440000</v>
          </cell>
          <cell r="L253">
            <v>1757500</v>
          </cell>
          <cell r="M253">
            <v>1296000</v>
          </cell>
          <cell r="N253">
            <v>1665000</v>
          </cell>
          <cell r="O253">
            <v>1224000</v>
          </cell>
          <cell r="P253">
            <v>1572500</v>
          </cell>
          <cell r="Q253">
            <v>1152000</v>
          </cell>
          <cell r="R253">
            <v>1480000</v>
          </cell>
          <cell r="S253">
            <v>1080000</v>
          </cell>
          <cell r="T253" t="str">
            <v>FMARN</v>
          </cell>
          <cell r="V253">
            <v>1</v>
          </cell>
          <cell r="AA253">
            <v>1942500</v>
          </cell>
          <cell r="AB253">
            <v>3885000</v>
          </cell>
        </row>
        <row r="254">
          <cell r="A254">
            <v>247</v>
          </cell>
          <cell r="B254" t="str">
            <v>Sede Ingeniería- Carrera 8 # 40 - 62</v>
          </cell>
          <cell r="C254" t="str">
            <v>Bogota - La Calera - Sopo - Gachancipá - Guatavita Bogotá</v>
          </cell>
          <cell r="D254" t="str">
            <v>Sede Ingeniería- Carrera 8 # 40 - 62</v>
          </cell>
          <cell r="E254">
            <v>1</v>
          </cell>
          <cell r="F254">
            <v>36</v>
          </cell>
          <cell r="G254">
            <v>1</v>
          </cell>
          <cell r="H254">
            <v>1600000</v>
          </cell>
          <cell r="I254">
            <v>1440000</v>
          </cell>
          <cell r="J254">
            <v>1680000</v>
          </cell>
          <cell r="K254">
            <v>1440000</v>
          </cell>
          <cell r="L254">
            <v>1520000</v>
          </cell>
          <cell r="M254">
            <v>1296000</v>
          </cell>
          <cell r="N254">
            <v>1440000</v>
          </cell>
          <cell r="O254">
            <v>1224000</v>
          </cell>
          <cell r="P254">
            <v>1360000</v>
          </cell>
          <cell r="Q254">
            <v>1152000</v>
          </cell>
          <cell r="R254">
            <v>1280000</v>
          </cell>
          <cell r="S254">
            <v>1080000</v>
          </cell>
          <cell r="T254" t="str">
            <v>FMARN</v>
          </cell>
          <cell r="U254">
            <v>1</v>
          </cell>
          <cell r="AA254">
            <v>1600000</v>
          </cell>
          <cell r="AB254">
            <v>1600000</v>
          </cell>
        </row>
        <row r="255">
          <cell r="A255">
            <v>248</v>
          </cell>
          <cell r="B255" t="str">
            <v>Sede Ingeniería- Carrera 8 # 40 - 62</v>
          </cell>
          <cell r="C255" t="str">
            <v>Bogotá – Cogua – Embalse del Neusa- Bogotá</v>
          </cell>
          <cell r="D255" t="str">
            <v>Sede Ingeniería- Carrera 8 # 40 - 62</v>
          </cell>
          <cell r="E255">
            <v>1</v>
          </cell>
          <cell r="F255">
            <v>51</v>
          </cell>
          <cell r="G255">
            <v>2</v>
          </cell>
          <cell r="H255">
            <v>1600000</v>
          </cell>
          <cell r="I255">
            <v>1440000</v>
          </cell>
          <cell r="J255">
            <v>1680000</v>
          </cell>
          <cell r="K255">
            <v>1440000</v>
          </cell>
          <cell r="L255">
            <v>1520000</v>
          </cell>
          <cell r="M255">
            <v>1296000</v>
          </cell>
          <cell r="N255">
            <v>1440000</v>
          </cell>
          <cell r="O255">
            <v>1224000</v>
          </cell>
          <cell r="P255">
            <v>1360000</v>
          </cell>
          <cell r="Q255">
            <v>1152000</v>
          </cell>
          <cell r="R255">
            <v>1280000</v>
          </cell>
          <cell r="S255">
            <v>1080000</v>
          </cell>
          <cell r="T255" t="str">
            <v>FMARN</v>
          </cell>
          <cell r="W255">
            <v>2</v>
          </cell>
          <cell r="AA255">
            <v>3040000</v>
          </cell>
          <cell r="AB255">
            <v>6080000</v>
          </cell>
        </row>
        <row r="256">
          <cell r="A256">
            <v>249</v>
          </cell>
          <cell r="B256" t="str">
            <v>Sede Ingeniería- Carrera 8 # 40 - 62</v>
          </cell>
          <cell r="C256" t="str">
            <v>Bogotá - San Francisco- villeta - San Francisco - Bogotá</v>
          </cell>
          <cell r="D256" t="str">
            <v>Sede Ingeniería- Carrera 8 # 40 - 62</v>
          </cell>
          <cell r="E256">
            <v>1</v>
          </cell>
          <cell r="F256">
            <v>41</v>
          </cell>
          <cell r="G256">
            <v>1</v>
          </cell>
          <cell r="H256">
            <v>1600000</v>
          </cell>
          <cell r="I256">
            <v>1440000</v>
          </cell>
          <cell r="J256">
            <v>1680000</v>
          </cell>
          <cell r="K256">
            <v>1440000</v>
          </cell>
          <cell r="L256">
            <v>1520000</v>
          </cell>
          <cell r="M256">
            <v>1296000</v>
          </cell>
          <cell r="N256">
            <v>1440000</v>
          </cell>
          <cell r="O256">
            <v>1224000</v>
          </cell>
          <cell r="P256">
            <v>1360000</v>
          </cell>
          <cell r="Q256">
            <v>1152000</v>
          </cell>
          <cell r="R256">
            <v>1280000</v>
          </cell>
          <cell r="S256">
            <v>1080000</v>
          </cell>
          <cell r="T256" t="str">
            <v>FMARN</v>
          </cell>
          <cell r="V256">
            <v>1</v>
          </cell>
          <cell r="AA256">
            <v>1680000</v>
          </cell>
          <cell r="AB256">
            <v>1680000</v>
          </cell>
        </row>
        <row r="257">
          <cell r="A257">
            <v>250</v>
          </cell>
          <cell r="B257" t="str">
            <v>Sede Ingeniería- Carrera 8 # 40 - 62</v>
          </cell>
          <cell r="C257" t="str">
            <v>Bogota – Relleno Sanitario Doña Juana - Nemocon - Tunja - Villa de leyva – Raquira - Bogota</v>
          </cell>
          <cell r="D257" t="str">
            <v>Sede Ingeniería- Carrera 8 # 40 - 62</v>
          </cell>
          <cell r="E257">
            <v>3</v>
          </cell>
          <cell r="F257">
            <v>26</v>
          </cell>
          <cell r="G257">
            <v>2</v>
          </cell>
          <cell r="H257">
            <v>6000000</v>
          </cell>
          <cell r="I257">
            <v>1840000</v>
          </cell>
          <cell r="J257">
            <v>6300000</v>
          </cell>
          <cell r="K257">
            <v>1840000</v>
          </cell>
          <cell r="L257">
            <v>5700000</v>
          </cell>
          <cell r="M257">
            <v>1656000</v>
          </cell>
          <cell r="N257">
            <v>5400000</v>
          </cell>
          <cell r="O257">
            <v>1564000</v>
          </cell>
          <cell r="P257">
            <v>5100000</v>
          </cell>
          <cell r="Q257">
            <v>1472000</v>
          </cell>
          <cell r="R257">
            <v>4800000</v>
          </cell>
          <cell r="S257">
            <v>1380000</v>
          </cell>
          <cell r="T257" t="str">
            <v>FMARN</v>
          </cell>
          <cell r="W257">
            <v>1</v>
          </cell>
          <cell r="AA257">
            <v>5700000</v>
          </cell>
          <cell r="AB257">
            <v>11400000</v>
          </cell>
        </row>
        <row r="258">
          <cell r="A258">
            <v>251</v>
          </cell>
          <cell r="B258" t="str">
            <v>Sede Ingeniería- Carrera 8 # 40 - 62</v>
          </cell>
          <cell r="C258" t="str">
            <v>Bogotá-Marengo Tibaitatá Mosquera-Bogotá</v>
          </cell>
          <cell r="D258" t="str">
            <v>Sede Ingeniería- Carrera 8 # 40 - 62</v>
          </cell>
          <cell r="E258">
            <v>1</v>
          </cell>
          <cell r="F258">
            <v>31</v>
          </cell>
          <cell r="G258">
            <v>2</v>
          </cell>
          <cell r="H258">
            <v>1600000</v>
          </cell>
          <cell r="I258">
            <v>1440000</v>
          </cell>
          <cell r="J258">
            <v>1680000</v>
          </cell>
          <cell r="K258">
            <v>1440000</v>
          </cell>
          <cell r="L258">
            <v>1520000</v>
          </cell>
          <cell r="M258">
            <v>1296000</v>
          </cell>
          <cell r="N258">
            <v>1440000</v>
          </cell>
          <cell r="O258">
            <v>1224000</v>
          </cell>
          <cell r="P258">
            <v>1360000</v>
          </cell>
          <cell r="Q258">
            <v>1152000</v>
          </cell>
          <cell r="R258">
            <v>1280000</v>
          </cell>
          <cell r="S258">
            <v>1080000</v>
          </cell>
          <cell r="T258" t="str">
            <v>FMARN</v>
          </cell>
          <cell r="U258">
            <v>1</v>
          </cell>
          <cell r="AA258">
            <v>1600000</v>
          </cell>
          <cell r="AB258">
            <v>3200000</v>
          </cell>
        </row>
        <row r="259">
          <cell r="A259">
            <v>252</v>
          </cell>
          <cell r="B259" t="str">
            <v>Sede Ingeniería- Carrera 8 # 40 - 62</v>
          </cell>
          <cell r="C259" t="str">
            <v>Bogotá -Fusagasugá - Espinal - Bocatoma Usocoello-Bogotá</v>
          </cell>
          <cell r="D259" t="str">
            <v>Sede Ingeniería- Carrera 8 # 40 - 62</v>
          </cell>
          <cell r="E259">
            <v>1</v>
          </cell>
          <cell r="F259">
            <v>41</v>
          </cell>
          <cell r="G259">
            <v>2</v>
          </cell>
          <cell r="H259">
            <v>1800000</v>
          </cell>
          <cell r="I259">
            <v>1440000</v>
          </cell>
          <cell r="J259">
            <v>1890000</v>
          </cell>
          <cell r="K259">
            <v>1440000</v>
          </cell>
          <cell r="L259">
            <v>1710000</v>
          </cell>
          <cell r="M259">
            <v>1296000</v>
          </cell>
          <cell r="N259">
            <v>1620000</v>
          </cell>
          <cell r="O259">
            <v>1224000</v>
          </cell>
          <cell r="P259">
            <v>1530000</v>
          </cell>
          <cell r="Q259">
            <v>1152000</v>
          </cell>
          <cell r="R259">
            <v>1440000</v>
          </cell>
          <cell r="S259">
            <v>1080000</v>
          </cell>
          <cell r="T259" t="str">
            <v>FMARN</v>
          </cell>
          <cell r="V259">
            <v>1</v>
          </cell>
          <cell r="AA259">
            <v>1890000</v>
          </cell>
          <cell r="AB259">
            <v>3780000</v>
          </cell>
        </row>
        <row r="260">
          <cell r="A260">
            <v>253</v>
          </cell>
          <cell r="B260" t="str">
            <v>Sede Ingeniería- Carrera 8 # 40 - 62</v>
          </cell>
          <cell r="C260" t="str">
            <v>Bogotá - Cota - Bioparque la Reserva - Bogotá</v>
          </cell>
          <cell r="D260" t="str">
            <v>Sede Ingeniería- Carrera 8 # 40 - 62</v>
          </cell>
          <cell r="E260">
            <v>1</v>
          </cell>
          <cell r="F260">
            <v>41</v>
          </cell>
          <cell r="G260">
            <v>2</v>
          </cell>
          <cell r="H260">
            <v>1600000</v>
          </cell>
          <cell r="I260">
            <v>1440000</v>
          </cell>
          <cell r="J260">
            <v>1680000</v>
          </cell>
          <cell r="K260">
            <v>1440000</v>
          </cell>
          <cell r="L260">
            <v>1520000</v>
          </cell>
          <cell r="M260">
            <v>1296000</v>
          </cell>
          <cell r="N260">
            <v>1440000</v>
          </cell>
          <cell r="O260">
            <v>1224000</v>
          </cell>
          <cell r="P260">
            <v>1360000</v>
          </cell>
          <cell r="Q260">
            <v>1152000</v>
          </cell>
          <cell r="R260">
            <v>1280000</v>
          </cell>
          <cell r="S260">
            <v>1080000</v>
          </cell>
          <cell r="T260" t="str">
            <v>FMARN</v>
          </cell>
          <cell r="V260">
            <v>1</v>
          </cell>
          <cell r="AA260">
            <v>1680000</v>
          </cell>
          <cell r="AB260">
            <v>3360000</v>
          </cell>
        </row>
        <row r="261">
          <cell r="A261">
            <v>254</v>
          </cell>
          <cell r="B261" t="str">
            <v>Sede Ingeniería- Carrera 8 # 40 - 62</v>
          </cell>
          <cell r="C261" t="str">
            <v>Bogotá calle 40 - Zipaquirá - Nemocón - Bogotá Calle 40</v>
          </cell>
          <cell r="D261" t="str">
            <v>Sede Ingeniería- Carrera 8 # 40 - 62</v>
          </cell>
          <cell r="E261">
            <v>1</v>
          </cell>
          <cell r="F261">
            <v>41</v>
          </cell>
          <cell r="G261">
            <v>1</v>
          </cell>
          <cell r="H261">
            <v>1600000</v>
          </cell>
          <cell r="I261">
            <v>1440000</v>
          </cell>
          <cell r="J261">
            <v>1680000</v>
          </cell>
          <cell r="K261">
            <v>1440000</v>
          </cell>
          <cell r="L261">
            <v>1520000</v>
          </cell>
          <cell r="M261">
            <v>1296000</v>
          </cell>
          <cell r="N261">
            <v>1440000</v>
          </cell>
          <cell r="O261">
            <v>1224000</v>
          </cell>
          <cell r="P261">
            <v>1360000</v>
          </cell>
          <cell r="Q261">
            <v>1152000</v>
          </cell>
          <cell r="R261">
            <v>1280000</v>
          </cell>
          <cell r="S261">
            <v>1080000</v>
          </cell>
          <cell r="T261" t="str">
            <v>FMARN</v>
          </cell>
          <cell r="V261">
            <v>1</v>
          </cell>
          <cell r="AA261">
            <v>1680000</v>
          </cell>
          <cell r="AB261">
            <v>1680000</v>
          </cell>
        </row>
        <row r="262">
          <cell r="A262">
            <v>255</v>
          </cell>
          <cell r="B262" t="str">
            <v>Sede Ingeniería- Carrera 8 # 40 - 62</v>
          </cell>
          <cell r="C262" t="str">
            <v>Bogotá, Museo del Fósil, Villa de Leyva, Bogotá</v>
          </cell>
          <cell r="D262" t="str">
            <v>Sede Ingeniería- Carrera 8 # 40 - 62</v>
          </cell>
          <cell r="E262">
            <v>1</v>
          </cell>
          <cell r="F262">
            <v>31</v>
          </cell>
          <cell r="G262">
            <v>2</v>
          </cell>
          <cell r="H262">
            <v>2000000</v>
          </cell>
          <cell r="I262">
            <v>1840000</v>
          </cell>
          <cell r="J262">
            <v>2100000</v>
          </cell>
          <cell r="K262">
            <v>1840000</v>
          </cell>
          <cell r="L262">
            <v>1900000</v>
          </cell>
          <cell r="M262">
            <v>1656000</v>
          </cell>
          <cell r="N262">
            <v>1800000</v>
          </cell>
          <cell r="O262">
            <v>1564000</v>
          </cell>
          <cell r="P262">
            <v>1700000</v>
          </cell>
          <cell r="Q262">
            <v>1472000</v>
          </cell>
          <cell r="R262">
            <v>1600000</v>
          </cell>
          <cell r="S262">
            <v>1380000</v>
          </cell>
          <cell r="T262" t="str">
            <v>FMARN</v>
          </cell>
          <cell r="U262">
            <v>1</v>
          </cell>
          <cell r="AA262">
            <v>2000000</v>
          </cell>
          <cell r="AB262">
            <v>4000000</v>
          </cell>
        </row>
        <row r="263">
          <cell r="A263">
            <v>256</v>
          </cell>
          <cell r="B263" t="str">
            <v>Sede Ingeniería- Carrera 8 # 40 - 62</v>
          </cell>
          <cell r="C263" t="str">
            <v>Bogotá, La Calera, PNN Chingaza, Bogotá</v>
          </cell>
          <cell r="D263" t="str">
            <v>Sede Ingeniería- Carrera 8 # 40 - 62</v>
          </cell>
          <cell r="E263">
            <v>1</v>
          </cell>
          <cell r="F263">
            <v>41</v>
          </cell>
          <cell r="G263">
            <v>1</v>
          </cell>
          <cell r="H263">
            <v>1600000</v>
          </cell>
          <cell r="I263">
            <v>1440000</v>
          </cell>
          <cell r="J263">
            <v>1680000</v>
          </cell>
          <cell r="K263">
            <v>1440000</v>
          </cell>
          <cell r="L263">
            <v>1520000</v>
          </cell>
          <cell r="M263">
            <v>1296000</v>
          </cell>
          <cell r="N263">
            <v>1440000</v>
          </cell>
          <cell r="O263">
            <v>1224000</v>
          </cell>
          <cell r="P263">
            <v>1360000</v>
          </cell>
          <cell r="Q263">
            <v>1152000</v>
          </cell>
          <cell r="R263">
            <v>1280000</v>
          </cell>
          <cell r="S263">
            <v>1080000</v>
          </cell>
          <cell r="T263" t="str">
            <v>FMARN</v>
          </cell>
          <cell r="V263">
            <v>1</v>
          </cell>
          <cell r="AA263">
            <v>1680000</v>
          </cell>
          <cell r="AB263">
            <v>1680000</v>
          </cell>
        </row>
        <row r="264">
          <cell r="A264">
            <v>257</v>
          </cell>
          <cell r="B264" t="str">
            <v>Sede Ingeniería- Carrera 8 # 40 - 62</v>
          </cell>
          <cell r="C264" t="str">
            <v>Bogotá, Girardot, Armenia, Pereira, Quimbaya, Santa rosa, Bogotá</v>
          </cell>
          <cell r="D264" t="str">
            <v>Sede Ingeniería- Carrera 8 # 40 - 62</v>
          </cell>
          <cell r="E264">
            <v>3</v>
          </cell>
          <cell r="F264">
            <v>41</v>
          </cell>
          <cell r="G264">
            <v>2</v>
          </cell>
          <cell r="H264">
            <v>6900000</v>
          </cell>
          <cell r="I264">
            <v>1840000</v>
          </cell>
          <cell r="J264">
            <v>7245000</v>
          </cell>
          <cell r="K264">
            <v>1840000</v>
          </cell>
          <cell r="L264">
            <v>6555000</v>
          </cell>
          <cell r="M264">
            <v>1656000</v>
          </cell>
          <cell r="N264">
            <v>6210000</v>
          </cell>
          <cell r="O264">
            <v>1564000</v>
          </cell>
          <cell r="P264">
            <v>5865000</v>
          </cell>
          <cell r="Q264">
            <v>1472000</v>
          </cell>
          <cell r="R264">
            <v>5520000</v>
          </cell>
          <cell r="S264">
            <v>1380000</v>
          </cell>
          <cell r="T264" t="str">
            <v>FMARN</v>
          </cell>
          <cell r="V264">
            <v>1</v>
          </cell>
          <cell r="AA264">
            <v>7245000</v>
          </cell>
          <cell r="AB264">
            <v>14490000</v>
          </cell>
        </row>
        <row r="265">
          <cell r="A265">
            <v>258</v>
          </cell>
          <cell r="B265" t="str">
            <v>Sede Ingeniería- Carrera 8 # 40 - 62</v>
          </cell>
          <cell r="C265" t="str">
            <v>Bogotá Mosquera, laboratorio DILIA CAR, Bogota</v>
          </cell>
          <cell r="D265" t="str">
            <v>Sede Ingeniería- Carrera 8 # 40 - 62</v>
          </cell>
          <cell r="E265">
            <v>1</v>
          </cell>
          <cell r="F265">
            <v>41</v>
          </cell>
          <cell r="G265">
            <v>2</v>
          </cell>
          <cell r="H265">
            <v>1600000</v>
          </cell>
          <cell r="I265">
            <v>1440000</v>
          </cell>
          <cell r="J265">
            <v>1680000</v>
          </cell>
          <cell r="K265">
            <v>1440000</v>
          </cell>
          <cell r="L265">
            <v>1520000</v>
          </cell>
          <cell r="M265">
            <v>1296000</v>
          </cell>
          <cell r="N265">
            <v>1440000</v>
          </cell>
          <cell r="O265">
            <v>1224000</v>
          </cell>
          <cell r="P265">
            <v>1360000</v>
          </cell>
          <cell r="Q265">
            <v>1152000</v>
          </cell>
          <cell r="R265">
            <v>1280000</v>
          </cell>
          <cell r="S265">
            <v>1080000</v>
          </cell>
          <cell r="T265" t="str">
            <v>FMARN</v>
          </cell>
          <cell r="V265">
            <v>1</v>
          </cell>
          <cell r="AA265">
            <v>1680000</v>
          </cell>
          <cell r="AB265">
            <v>3360000</v>
          </cell>
        </row>
        <row r="266">
          <cell r="A266">
            <v>259</v>
          </cell>
          <cell r="B266" t="str">
            <v>Sede Ingeniería- Carrera 8 # 40 - 62</v>
          </cell>
          <cell r="C266" t="str">
            <v>Bogotá - Samacá-Asocoque-Bogota</v>
          </cell>
          <cell r="D266" t="str">
            <v>Sede Ingeniería- Carrera 8 # 40 - 62</v>
          </cell>
          <cell r="E266">
            <v>1</v>
          </cell>
          <cell r="F266">
            <v>41</v>
          </cell>
          <cell r="G266">
            <v>1</v>
          </cell>
          <cell r="H266">
            <v>1600000</v>
          </cell>
          <cell r="I266">
            <v>1440000</v>
          </cell>
          <cell r="J266">
            <v>1680000</v>
          </cell>
          <cell r="K266">
            <v>1440000</v>
          </cell>
          <cell r="L266">
            <v>1520000</v>
          </cell>
          <cell r="M266">
            <v>1296000</v>
          </cell>
          <cell r="N266">
            <v>1440000</v>
          </cell>
          <cell r="O266">
            <v>1224000</v>
          </cell>
          <cell r="P266">
            <v>1360000</v>
          </cell>
          <cell r="Q266">
            <v>1152000</v>
          </cell>
          <cell r="R266">
            <v>1280000</v>
          </cell>
          <cell r="S266">
            <v>1080000</v>
          </cell>
          <cell r="T266" t="str">
            <v>FMARN</v>
          </cell>
          <cell r="V266">
            <v>1</v>
          </cell>
          <cell r="AA266">
            <v>1680000</v>
          </cell>
          <cell r="AB266">
            <v>1680000</v>
          </cell>
        </row>
        <row r="267">
          <cell r="A267">
            <v>260</v>
          </cell>
          <cell r="B267" t="str">
            <v>Sede Ingeniería- Carrera 8 # 40 - 62</v>
          </cell>
          <cell r="C267" t="str">
            <v>Bogotá – Guasca- gacheta- Puente Miraflores – Gachalá – Bogotá.</v>
          </cell>
          <cell r="D267" t="str">
            <v>Sede Ingeniería- Carrera 8 # 40 - 62</v>
          </cell>
          <cell r="E267">
            <v>2</v>
          </cell>
          <cell r="F267">
            <v>51</v>
          </cell>
          <cell r="G267">
            <v>2</v>
          </cell>
          <cell r="H267">
            <v>3200000</v>
          </cell>
          <cell r="I267">
            <v>1440000</v>
          </cell>
          <cell r="J267">
            <v>3360000</v>
          </cell>
          <cell r="K267">
            <v>1440000</v>
          </cell>
          <cell r="L267">
            <v>3040000</v>
          </cell>
          <cell r="M267">
            <v>1296000</v>
          </cell>
          <cell r="N267">
            <v>2880000</v>
          </cell>
          <cell r="O267">
            <v>1224000</v>
          </cell>
          <cell r="P267">
            <v>2720000</v>
          </cell>
          <cell r="Q267">
            <v>1152000</v>
          </cell>
          <cell r="R267">
            <v>2560000</v>
          </cell>
          <cell r="S267">
            <v>1080000</v>
          </cell>
          <cell r="T267" t="str">
            <v>FMARN</v>
          </cell>
          <cell r="W267">
            <v>2</v>
          </cell>
          <cell r="AA267">
            <v>6080000</v>
          </cell>
          <cell r="AB267">
            <v>12160000</v>
          </cell>
        </row>
        <row r="268">
          <cell r="A268">
            <v>261</v>
          </cell>
          <cell r="B268" t="str">
            <v>Sede Ingeniería- Carrera 8 # 40 - 62</v>
          </cell>
          <cell r="C268" t="str">
            <v>Universidad Distrital Cra 8 # 40b-78, Bogotá Planta de Tratamiento de Agua Potable Tibitoc, Tocancipá, Cundinamarca Universidad Distrital Cra 8 # 40b-78, Bogotá</v>
          </cell>
          <cell r="D268" t="str">
            <v>Sede Ingeniería- Carrera 8 # 40 - 62</v>
          </cell>
          <cell r="E268">
            <v>1</v>
          </cell>
          <cell r="F268">
            <v>41</v>
          </cell>
          <cell r="G268">
            <v>2</v>
          </cell>
          <cell r="H268">
            <v>1600000</v>
          </cell>
          <cell r="I268">
            <v>1440000</v>
          </cell>
          <cell r="J268">
            <v>1680000</v>
          </cell>
          <cell r="K268">
            <v>1440000</v>
          </cell>
          <cell r="L268">
            <v>1520000</v>
          </cell>
          <cell r="M268">
            <v>1296000</v>
          </cell>
          <cell r="N268">
            <v>1440000</v>
          </cell>
          <cell r="O268">
            <v>1224000</v>
          </cell>
          <cell r="P268">
            <v>1360000</v>
          </cell>
          <cell r="Q268">
            <v>1152000</v>
          </cell>
          <cell r="R268">
            <v>1280000</v>
          </cell>
          <cell r="S268">
            <v>1080000</v>
          </cell>
          <cell r="T268" t="str">
            <v>FMARN</v>
          </cell>
          <cell r="V268">
            <v>1</v>
          </cell>
          <cell r="AA268">
            <v>1680000</v>
          </cell>
          <cell r="AB268">
            <v>3360000</v>
          </cell>
        </row>
        <row r="269">
          <cell r="A269">
            <v>262</v>
          </cell>
          <cell r="B269" t="str">
            <v>Sede Ingeniería- Carrera 8 # 40 - 62</v>
          </cell>
          <cell r="C269" t="str">
            <v>Universidad Distrital Cra 8 # 40b-78, Bogotá Doradal, Puerto Triunfo, Antioquia Medellín, Antioquia Bello, Antioquia Barbosa, Antioquia Bello, Antioquia Barbosa, Antioquia Universidad Distrital Cra 8 # 40b-78, Bogotá</v>
          </cell>
          <cell r="D269" t="str">
            <v>Sede Ingeniería- Carrera 8 # 40 - 62</v>
          </cell>
          <cell r="E269">
            <v>3</v>
          </cell>
          <cell r="F269">
            <v>41</v>
          </cell>
          <cell r="G269">
            <v>2</v>
          </cell>
          <cell r="H269">
            <v>7800000</v>
          </cell>
          <cell r="I269">
            <v>1840000</v>
          </cell>
          <cell r="J269">
            <v>8190000</v>
          </cell>
          <cell r="K269">
            <v>1840000</v>
          </cell>
          <cell r="L269">
            <v>7410000</v>
          </cell>
          <cell r="M269">
            <v>1656000</v>
          </cell>
          <cell r="N269">
            <v>7020000</v>
          </cell>
          <cell r="O269">
            <v>1564000</v>
          </cell>
          <cell r="P269">
            <v>6630000</v>
          </cell>
          <cell r="Q269">
            <v>1472000</v>
          </cell>
          <cell r="R269">
            <v>6240000</v>
          </cell>
          <cell r="S269">
            <v>1380000</v>
          </cell>
          <cell r="T269" t="str">
            <v>FMARN</v>
          </cell>
          <cell r="V269">
            <v>1</v>
          </cell>
          <cell r="AA269">
            <v>8190000</v>
          </cell>
          <cell r="AB269">
            <v>16380000</v>
          </cell>
        </row>
        <row r="270">
          <cell r="A270">
            <v>263</v>
          </cell>
          <cell r="B270" t="str">
            <v>Sede Ingeniería- Carrera 8 # 40 - 62</v>
          </cell>
          <cell r="C270" t="str">
            <v>Universidad Distrital Cra 8 # 40b-78, Bogotá - San gil- Santander Barichara, Santander- San Gil - Santander - Universidad Distrital Cra 8 # 40b-78, Bogotá</v>
          </cell>
          <cell r="D270" t="str">
            <v>Sede Ingeniería- Carrera 8 # 40 - 62</v>
          </cell>
          <cell r="E270">
            <v>5</v>
          </cell>
          <cell r="F270">
            <v>41</v>
          </cell>
          <cell r="G270">
            <v>2</v>
          </cell>
          <cell r="H270">
            <v>13000000</v>
          </cell>
          <cell r="I270">
            <v>1840000</v>
          </cell>
          <cell r="J270">
            <v>13650000</v>
          </cell>
          <cell r="K270">
            <v>1840000</v>
          </cell>
          <cell r="L270">
            <v>12350000</v>
          </cell>
          <cell r="M270">
            <v>1656000</v>
          </cell>
          <cell r="N270">
            <v>11700000</v>
          </cell>
          <cell r="O270">
            <v>1564000</v>
          </cell>
          <cell r="P270">
            <v>11050000</v>
          </cell>
          <cell r="Q270">
            <v>1472000</v>
          </cell>
          <cell r="R270">
            <v>10400000</v>
          </cell>
          <cell r="S270">
            <v>1380000</v>
          </cell>
          <cell r="T270" t="str">
            <v>FMARN</v>
          </cell>
          <cell r="V270">
            <v>1</v>
          </cell>
          <cell r="AA270">
            <v>13650000</v>
          </cell>
          <cell r="AB270">
            <v>27300000</v>
          </cell>
        </row>
        <row r="271">
          <cell r="A271">
            <v>264</v>
          </cell>
          <cell r="B271" t="str">
            <v>Sede Ingeniería- Carrera 8 # 40 - 62</v>
          </cell>
          <cell r="C271" t="str">
            <v>Bogotá - Curití Santander - Bogotá</v>
          </cell>
          <cell r="D271" t="str">
            <v>Sede Ingeniería- Carrera 8 # 40 - 62</v>
          </cell>
          <cell r="E271">
            <v>5</v>
          </cell>
          <cell r="F271">
            <v>36</v>
          </cell>
          <cell r="G271">
            <v>2</v>
          </cell>
          <cell r="H271">
            <v>13000000</v>
          </cell>
          <cell r="I271">
            <v>1840000</v>
          </cell>
          <cell r="J271">
            <v>13650000</v>
          </cell>
          <cell r="K271">
            <v>1840000</v>
          </cell>
          <cell r="L271">
            <v>12350000</v>
          </cell>
          <cell r="M271">
            <v>1656000</v>
          </cell>
          <cell r="N271">
            <v>11700000</v>
          </cell>
          <cell r="O271">
            <v>1564000</v>
          </cell>
          <cell r="P271">
            <v>11050000</v>
          </cell>
          <cell r="Q271">
            <v>1472000</v>
          </cell>
          <cell r="R271">
            <v>10400000</v>
          </cell>
          <cell r="S271">
            <v>1380000</v>
          </cell>
          <cell r="T271" t="str">
            <v>FMARN</v>
          </cell>
          <cell r="U271">
            <v>1</v>
          </cell>
          <cell r="AA271">
            <v>13000000</v>
          </cell>
          <cell r="AB271">
            <v>26000000</v>
          </cell>
        </row>
        <row r="272">
          <cell r="A272">
            <v>265</v>
          </cell>
          <cell r="B272" t="str">
            <v>Sede Ingeniería- Carrera 8 # 40 - 62</v>
          </cell>
          <cell r="C272" t="str">
            <v>Bogotá - Neiva Huila - Bogotá</v>
          </cell>
          <cell r="D272" t="str">
            <v>Sede Ingeniería- Carrera 8 # 40 - 62</v>
          </cell>
          <cell r="E272">
            <v>5</v>
          </cell>
          <cell r="F272">
            <v>36</v>
          </cell>
          <cell r="G272">
            <v>2</v>
          </cell>
          <cell r="H272">
            <v>13000000</v>
          </cell>
          <cell r="I272">
            <v>1840000</v>
          </cell>
          <cell r="J272">
            <v>13650000</v>
          </cell>
          <cell r="K272">
            <v>1840000</v>
          </cell>
          <cell r="L272">
            <v>12350000</v>
          </cell>
          <cell r="M272">
            <v>1656000</v>
          </cell>
          <cell r="N272">
            <v>11700000</v>
          </cell>
          <cell r="O272">
            <v>1564000</v>
          </cell>
          <cell r="P272">
            <v>11050000</v>
          </cell>
          <cell r="Q272">
            <v>1472000</v>
          </cell>
          <cell r="R272">
            <v>10400000</v>
          </cell>
          <cell r="S272">
            <v>1380000</v>
          </cell>
          <cell r="T272" t="str">
            <v>FMARN</v>
          </cell>
          <cell r="U272">
            <v>1</v>
          </cell>
          <cell r="AA272">
            <v>13000000</v>
          </cell>
          <cell r="AB272">
            <v>26000000</v>
          </cell>
        </row>
        <row r="273">
          <cell r="A273">
            <v>266</v>
          </cell>
          <cell r="B273" t="str">
            <v>Sede Ingeniería- Carrera 8 # 40 - 62</v>
          </cell>
          <cell r="C273" t="str">
            <v>Bogotá - Guatavita - Bogotá</v>
          </cell>
          <cell r="D273" t="str">
            <v>Sede Ingeniería- Carrera 8 # 40 - 62</v>
          </cell>
          <cell r="E273">
            <v>1</v>
          </cell>
          <cell r="F273">
            <v>26</v>
          </cell>
          <cell r="G273">
            <v>2</v>
          </cell>
          <cell r="H273">
            <v>1600000</v>
          </cell>
          <cell r="I273">
            <v>1440000</v>
          </cell>
          <cell r="J273">
            <v>1680000</v>
          </cell>
          <cell r="K273">
            <v>1440000</v>
          </cell>
          <cell r="L273">
            <v>1520000</v>
          </cell>
          <cell r="M273">
            <v>1296000</v>
          </cell>
          <cell r="N273">
            <v>1440000</v>
          </cell>
          <cell r="O273">
            <v>1224000</v>
          </cell>
          <cell r="P273">
            <v>1360000</v>
          </cell>
          <cell r="Q273">
            <v>1152000</v>
          </cell>
          <cell r="R273">
            <v>1280000</v>
          </cell>
          <cell r="S273">
            <v>1080000</v>
          </cell>
          <cell r="T273" t="str">
            <v>FMARN</v>
          </cell>
          <cell r="W273">
            <v>1</v>
          </cell>
          <cell r="AA273">
            <v>1520000</v>
          </cell>
          <cell r="AB273">
            <v>3040000</v>
          </cell>
        </row>
        <row r="274">
          <cell r="A274">
            <v>267</v>
          </cell>
          <cell r="B274" t="str">
            <v>Sede Ingeniería- Carrera 8 # 40 - 62</v>
          </cell>
          <cell r="C274" t="str">
            <v>Bogota - Florencia (Caqueta) Bogotá</v>
          </cell>
          <cell r="D274" t="str">
            <v>Sede Ingeniería- Carrera 8 # 40 - 62</v>
          </cell>
          <cell r="E274">
            <v>4</v>
          </cell>
          <cell r="F274">
            <v>62</v>
          </cell>
          <cell r="G274">
            <v>2</v>
          </cell>
          <cell r="H274">
            <v>10400000</v>
          </cell>
          <cell r="I274">
            <v>1840000</v>
          </cell>
          <cell r="J274">
            <v>10920000</v>
          </cell>
          <cell r="K274">
            <v>1840000</v>
          </cell>
          <cell r="L274">
            <v>9880000</v>
          </cell>
          <cell r="M274">
            <v>1656000</v>
          </cell>
          <cell r="N274">
            <v>9360000</v>
          </cell>
          <cell r="O274">
            <v>1564000</v>
          </cell>
          <cell r="P274">
            <v>8840000</v>
          </cell>
          <cell r="Q274">
            <v>1472000</v>
          </cell>
          <cell r="R274">
            <v>8320000</v>
          </cell>
          <cell r="S274">
            <v>1380000</v>
          </cell>
          <cell r="T274" t="str">
            <v>FMARN</v>
          </cell>
          <cell r="U274">
            <v>1</v>
          </cell>
          <cell r="X274">
            <v>1</v>
          </cell>
          <cell r="AA274">
            <v>19760000</v>
          </cell>
          <cell r="AB274">
            <v>39520000</v>
          </cell>
        </row>
        <row r="275">
          <cell r="A275">
            <v>268</v>
          </cell>
          <cell r="B275" t="str">
            <v>Sede Ingeniería- Carrera 8 # 40 - 62</v>
          </cell>
          <cell r="C275" t="str">
            <v>Bogota - Chinchina (Caldas)Bogotá</v>
          </cell>
          <cell r="D275" t="str">
            <v>Sede Ingeniería- Carrera 8 # 40 - 62</v>
          </cell>
          <cell r="E275">
            <v>4</v>
          </cell>
          <cell r="F275">
            <v>62</v>
          </cell>
          <cell r="G275">
            <v>2</v>
          </cell>
          <cell r="H275">
            <v>9200000</v>
          </cell>
          <cell r="I275">
            <v>1840000</v>
          </cell>
          <cell r="J275">
            <v>9660000</v>
          </cell>
          <cell r="K275">
            <v>1840000</v>
          </cell>
          <cell r="L275">
            <v>8740000</v>
          </cell>
          <cell r="M275">
            <v>1656000</v>
          </cell>
          <cell r="N275">
            <v>8280000</v>
          </cell>
          <cell r="O275">
            <v>1564000</v>
          </cell>
          <cell r="P275">
            <v>7820000</v>
          </cell>
          <cell r="Q275">
            <v>1472000</v>
          </cell>
          <cell r="R275">
            <v>7360000</v>
          </cell>
          <cell r="S275">
            <v>1380000</v>
          </cell>
          <cell r="T275" t="str">
            <v>FMARN</v>
          </cell>
          <cell r="U275">
            <v>1</v>
          </cell>
          <cell r="X275">
            <v>1</v>
          </cell>
          <cell r="AA275">
            <v>17480000</v>
          </cell>
          <cell r="AB275">
            <v>34960000</v>
          </cell>
        </row>
        <row r="276">
          <cell r="A276">
            <v>269</v>
          </cell>
          <cell r="B276" t="str">
            <v>Sede Ingeniería- Carrera 8 # 40 - 62</v>
          </cell>
          <cell r="C276" t="str">
            <v>Bogotá - Puente de Boyacá - Samacá - Villa de LeyvaBogotá</v>
          </cell>
          <cell r="D276" t="str">
            <v>Sede Ingeniería- Carrera 8 # 40 - 62</v>
          </cell>
          <cell r="E276">
            <v>2</v>
          </cell>
          <cell r="F276">
            <v>27</v>
          </cell>
          <cell r="G276">
            <v>2</v>
          </cell>
          <cell r="H276">
            <v>4000000</v>
          </cell>
          <cell r="I276">
            <v>1840000</v>
          </cell>
          <cell r="J276">
            <v>4200000</v>
          </cell>
          <cell r="K276">
            <v>1840000</v>
          </cell>
          <cell r="L276">
            <v>3800000</v>
          </cell>
          <cell r="M276">
            <v>1656000</v>
          </cell>
          <cell r="N276">
            <v>3600000</v>
          </cell>
          <cell r="O276">
            <v>1564000</v>
          </cell>
          <cell r="P276">
            <v>3400000</v>
          </cell>
          <cell r="Q276">
            <v>1472000</v>
          </cell>
          <cell r="R276">
            <v>3200000</v>
          </cell>
          <cell r="S276">
            <v>1380000</v>
          </cell>
          <cell r="T276" t="str">
            <v>FMARN</v>
          </cell>
          <cell r="W276">
            <v>1</v>
          </cell>
          <cell r="AA276">
            <v>3800000</v>
          </cell>
          <cell r="AB276">
            <v>7600000</v>
          </cell>
        </row>
        <row r="277">
          <cell r="A277">
            <v>270</v>
          </cell>
          <cell r="B277" t="str">
            <v>Sede Ingeniería- Carrera 8 # 40 - 62</v>
          </cell>
          <cell r="C277" t="str">
            <v>Bogotá Sede Central - Santa Marta (Rodadero) - Taganga - Bogotá Sede Vivero</v>
          </cell>
          <cell r="D277" t="str">
            <v>Sede Ingeniería- Carrera 8 # 40 - 62</v>
          </cell>
          <cell r="E277">
            <v>6</v>
          </cell>
          <cell r="F277">
            <v>27</v>
          </cell>
          <cell r="G277">
            <v>2</v>
          </cell>
          <cell r="H277">
            <v>18000000</v>
          </cell>
          <cell r="I277">
            <v>2400000</v>
          </cell>
          <cell r="J277">
            <v>18900000</v>
          </cell>
          <cell r="K277">
            <v>2400000</v>
          </cell>
          <cell r="L277">
            <v>17100000</v>
          </cell>
          <cell r="M277">
            <v>2160000</v>
          </cell>
          <cell r="N277">
            <v>16200000</v>
          </cell>
          <cell r="O277">
            <v>2040000</v>
          </cell>
          <cell r="P277">
            <v>15300000</v>
          </cell>
          <cell r="Q277">
            <v>1920000</v>
          </cell>
          <cell r="R277">
            <v>14400000</v>
          </cell>
          <cell r="S277">
            <v>1800000</v>
          </cell>
          <cell r="T277" t="str">
            <v>FMARN</v>
          </cell>
          <cell r="W277">
            <v>1</v>
          </cell>
          <cell r="AA277">
            <v>17100000</v>
          </cell>
          <cell r="AB277">
            <v>34200000</v>
          </cell>
        </row>
        <row r="278">
          <cell r="A278">
            <v>271</v>
          </cell>
          <cell r="B278" t="str">
            <v>Sede Ingeniería- Carrera 8 # 40 - 62</v>
          </cell>
          <cell r="C278" t="str">
            <v>Bogotá - La Calera - Guatavita – Tunja - Villa de Leyva – Ubaté - Laguna de Fúquene - Cucunubá - Bogotá</v>
          </cell>
          <cell r="D278" t="str">
            <v>Sede Ingeniería- Carrera 8 # 40 - 62</v>
          </cell>
          <cell r="E278">
            <v>2</v>
          </cell>
          <cell r="F278">
            <v>16</v>
          </cell>
          <cell r="G278">
            <v>2</v>
          </cell>
          <cell r="H278">
            <v>3200000</v>
          </cell>
          <cell r="I278">
            <v>1440000</v>
          </cell>
          <cell r="J278">
            <v>3360000</v>
          </cell>
          <cell r="K278">
            <v>1440000</v>
          </cell>
          <cell r="L278">
            <v>3040000</v>
          </cell>
          <cell r="M278">
            <v>1296000</v>
          </cell>
          <cell r="N278">
            <v>2880000</v>
          </cell>
          <cell r="O278">
            <v>1224000</v>
          </cell>
          <cell r="P278">
            <v>2720000</v>
          </cell>
          <cell r="Q278">
            <v>1152000</v>
          </cell>
          <cell r="R278">
            <v>2560000</v>
          </cell>
          <cell r="S278">
            <v>1080000</v>
          </cell>
          <cell r="T278" t="str">
            <v>FMARN</v>
          </cell>
          <cell r="Z278">
            <v>1</v>
          </cell>
          <cell r="AA278">
            <v>2560000</v>
          </cell>
          <cell r="AB278">
            <v>5120000</v>
          </cell>
        </row>
        <row r="279">
          <cell r="A279">
            <v>272</v>
          </cell>
          <cell r="B279" t="str">
            <v>Sede Ingeniería- Carrera 8 # 40 - 62</v>
          </cell>
          <cell r="C279" t="str">
            <v>Bogota- villa de leyva Bogotá</v>
          </cell>
          <cell r="D279" t="str">
            <v>Sede Ingeniería- Carrera 8 # 40 - 62</v>
          </cell>
          <cell r="E279">
            <v>1</v>
          </cell>
          <cell r="F279">
            <v>16</v>
          </cell>
          <cell r="G279">
            <v>1</v>
          </cell>
          <cell r="H279">
            <v>2000000</v>
          </cell>
          <cell r="I279">
            <v>1840000</v>
          </cell>
          <cell r="J279">
            <v>2100000</v>
          </cell>
          <cell r="K279">
            <v>1840000</v>
          </cell>
          <cell r="L279">
            <v>1900000</v>
          </cell>
          <cell r="M279">
            <v>1656000</v>
          </cell>
          <cell r="N279">
            <v>1800000</v>
          </cell>
          <cell r="O279">
            <v>1564000</v>
          </cell>
          <cell r="P279">
            <v>1700000</v>
          </cell>
          <cell r="Q279">
            <v>1472000</v>
          </cell>
          <cell r="R279">
            <v>1600000</v>
          </cell>
          <cell r="S279">
            <v>1380000</v>
          </cell>
          <cell r="T279" t="str">
            <v>FMARN</v>
          </cell>
          <cell r="Z279">
            <v>1</v>
          </cell>
          <cell r="AA279">
            <v>1600000</v>
          </cell>
          <cell r="AB279">
            <v>1600000</v>
          </cell>
        </row>
        <row r="280">
          <cell r="A280">
            <v>273</v>
          </cell>
          <cell r="B280" t="str">
            <v>Sede Ingeniería- Carrera 8 # 40 - 62</v>
          </cell>
          <cell r="C280" t="str">
            <v>Bogotá-Villavicencio-Paratebueno-Bogotá</v>
          </cell>
          <cell r="D280" t="str">
            <v>Sede Ingeniería- Carrera 8 # 40 - 62</v>
          </cell>
          <cell r="E280">
            <v>2</v>
          </cell>
          <cell r="F280">
            <v>16</v>
          </cell>
          <cell r="G280">
            <v>1</v>
          </cell>
          <cell r="H280">
            <v>4600000</v>
          </cell>
          <cell r="I280">
            <v>1840000</v>
          </cell>
          <cell r="J280">
            <v>4830000</v>
          </cell>
          <cell r="K280">
            <v>1840000</v>
          </cell>
          <cell r="L280">
            <v>4370000</v>
          </cell>
          <cell r="M280">
            <v>1656000</v>
          </cell>
          <cell r="N280">
            <v>4140000</v>
          </cell>
          <cell r="O280">
            <v>1564000</v>
          </cell>
          <cell r="P280">
            <v>3910000</v>
          </cell>
          <cell r="Q280">
            <v>1472000</v>
          </cell>
          <cell r="R280">
            <v>3680000</v>
          </cell>
          <cell r="S280">
            <v>1380000</v>
          </cell>
          <cell r="T280" t="str">
            <v>FMARN</v>
          </cell>
          <cell r="Z280">
            <v>1</v>
          </cell>
          <cell r="AA280">
            <v>3680000</v>
          </cell>
          <cell r="AB280">
            <v>3680000</v>
          </cell>
        </row>
        <row r="281">
          <cell r="A281">
            <v>274</v>
          </cell>
          <cell r="B281" t="str">
            <v>Sede Ingeniería- Carrera 8 # 40 - 62</v>
          </cell>
          <cell r="C281" t="str">
            <v>Bogotá - Humedal Lomalinda (Puerto Lleras) - San José del Guaviare - Estación El Trueno - El Retorno – Calamar- San José del Guaviare – Bogotá</v>
          </cell>
          <cell r="D281" t="str">
            <v>Sede Ingeniería- Carrera 8 # 40 - 62</v>
          </cell>
          <cell r="E281">
            <v>5</v>
          </cell>
          <cell r="F281">
            <v>20</v>
          </cell>
          <cell r="G281">
            <v>1</v>
          </cell>
          <cell r="H281">
            <v>11500000</v>
          </cell>
          <cell r="I281">
            <v>1840000</v>
          </cell>
          <cell r="J281">
            <v>12075000</v>
          </cell>
          <cell r="K281">
            <v>1840000</v>
          </cell>
          <cell r="L281">
            <v>10925000</v>
          </cell>
          <cell r="M281">
            <v>1656000</v>
          </cell>
          <cell r="N281">
            <v>10350000</v>
          </cell>
          <cell r="O281">
            <v>1564000</v>
          </cell>
          <cell r="P281">
            <v>9775000</v>
          </cell>
          <cell r="Q281">
            <v>1472000</v>
          </cell>
          <cell r="R281">
            <v>9200000</v>
          </cell>
          <cell r="S281">
            <v>1380000</v>
          </cell>
          <cell r="T281" t="str">
            <v>FMARN</v>
          </cell>
          <cell r="X281">
            <v>1</v>
          </cell>
          <cell r="AA281">
            <v>10350000</v>
          </cell>
          <cell r="AB281">
            <v>10350000</v>
          </cell>
        </row>
        <row r="282">
          <cell r="A282">
            <v>275</v>
          </cell>
          <cell r="B282" t="str">
            <v>Sede Ingeniería- Carrera 8 # 40 - 62</v>
          </cell>
          <cell r="C282" t="str">
            <v>Bogotá- Mesitas del Colegio- La Victoria - Bogotá</v>
          </cell>
          <cell r="D282" t="str">
            <v>Sede Ingeniería- Carrera 8 # 40 - 62</v>
          </cell>
          <cell r="E282">
            <v>1</v>
          </cell>
          <cell r="F282">
            <v>26</v>
          </cell>
          <cell r="G282">
            <v>2</v>
          </cell>
          <cell r="H282">
            <v>1800000</v>
          </cell>
          <cell r="I282">
            <v>1440000</v>
          </cell>
          <cell r="J282">
            <v>1890000</v>
          </cell>
          <cell r="K282">
            <v>1440000</v>
          </cell>
          <cell r="L282">
            <v>1710000</v>
          </cell>
          <cell r="M282">
            <v>1296000</v>
          </cell>
          <cell r="N282">
            <v>1620000</v>
          </cell>
          <cell r="O282">
            <v>1224000</v>
          </cell>
          <cell r="P282">
            <v>1530000</v>
          </cell>
          <cell r="Q282">
            <v>1152000</v>
          </cell>
          <cell r="R282">
            <v>1440000</v>
          </cell>
          <cell r="S282">
            <v>1080000</v>
          </cell>
          <cell r="T282" t="str">
            <v>FMARN</v>
          </cell>
          <cell r="W282">
            <v>1</v>
          </cell>
          <cell r="AA282">
            <v>1710000</v>
          </cell>
          <cell r="AB282">
            <v>3420000</v>
          </cell>
        </row>
        <row r="283">
          <cell r="A283">
            <v>276</v>
          </cell>
          <cell r="B283" t="str">
            <v>Sede Ingeniería- Carrera 8 # 40 - 62</v>
          </cell>
          <cell r="C283" t="str">
            <v>Bogotá – La Mesa (Vereda San Javier) - Agua de Dios - Girardot - Bogotá</v>
          </cell>
          <cell r="D283" t="str">
            <v>Sede Ingeniería- Carrera 8 # 40 - 62</v>
          </cell>
          <cell r="E283">
            <v>2</v>
          </cell>
          <cell r="F283">
            <v>27</v>
          </cell>
          <cell r="G283">
            <v>2</v>
          </cell>
          <cell r="H283">
            <v>3600000</v>
          </cell>
          <cell r="I283">
            <v>1440000</v>
          </cell>
          <cell r="J283">
            <v>3780000</v>
          </cell>
          <cell r="K283">
            <v>1440000</v>
          </cell>
          <cell r="L283">
            <v>3420000</v>
          </cell>
          <cell r="M283">
            <v>1296000</v>
          </cell>
          <cell r="N283">
            <v>3240000</v>
          </cell>
          <cell r="O283">
            <v>1224000</v>
          </cell>
          <cell r="P283">
            <v>3060000</v>
          </cell>
          <cell r="Q283">
            <v>1152000</v>
          </cell>
          <cell r="R283">
            <v>2880000</v>
          </cell>
          <cell r="S283">
            <v>1080000</v>
          </cell>
          <cell r="T283" t="str">
            <v>FMARN</v>
          </cell>
          <cell r="W283">
            <v>1</v>
          </cell>
          <cell r="AA283">
            <v>3420000</v>
          </cell>
          <cell r="AB283">
            <v>6840000</v>
          </cell>
        </row>
        <row r="284">
          <cell r="A284">
            <v>277</v>
          </cell>
          <cell r="B284" t="str">
            <v>Sede Ingeniería- Carrera 8 # 40 - 62</v>
          </cell>
          <cell r="C284" t="str">
            <v>Bogotá - Mosquera - San Antonio del Tequendama - Tena - La Mesa – Bogotá</v>
          </cell>
          <cell r="D284" t="str">
            <v>Sede Ingeniería- Carrera 8 # 40 - 62</v>
          </cell>
          <cell r="E284">
            <v>2</v>
          </cell>
          <cell r="F284">
            <v>27</v>
          </cell>
          <cell r="G284">
            <v>2</v>
          </cell>
          <cell r="H284">
            <v>3600000</v>
          </cell>
          <cell r="I284">
            <v>1440000</v>
          </cell>
          <cell r="J284">
            <v>3780000</v>
          </cell>
          <cell r="K284">
            <v>1440000</v>
          </cell>
          <cell r="L284">
            <v>3420000</v>
          </cell>
          <cell r="M284">
            <v>1296000</v>
          </cell>
          <cell r="N284">
            <v>3240000</v>
          </cell>
          <cell r="O284">
            <v>1224000</v>
          </cell>
          <cell r="P284">
            <v>3060000</v>
          </cell>
          <cell r="Q284">
            <v>1152000</v>
          </cell>
          <cell r="R284">
            <v>2880000</v>
          </cell>
          <cell r="S284">
            <v>1080000</v>
          </cell>
          <cell r="T284" t="str">
            <v>FMARN</v>
          </cell>
          <cell r="W284">
            <v>1</v>
          </cell>
          <cell r="AA284">
            <v>3420000</v>
          </cell>
          <cell r="AB284">
            <v>6840000</v>
          </cell>
        </row>
        <row r="285">
          <cell r="A285">
            <v>278</v>
          </cell>
          <cell r="B285" t="str">
            <v>Sede Ingeniería- Carrera 8 # 40 - 62</v>
          </cell>
          <cell r="C285" t="str">
            <v>Bogotá - Chiquinquirá - Villa de Leyva - Pie de Cuesta - San Gil - Bucaramanga - Bogotá.</v>
          </cell>
          <cell r="D285" t="str">
            <v>Sede Ingeniería- Carrera 8 # 40 - 62</v>
          </cell>
          <cell r="E285">
            <v>5</v>
          </cell>
          <cell r="F285">
            <v>23</v>
          </cell>
          <cell r="G285">
            <v>2</v>
          </cell>
          <cell r="H285">
            <v>10000000</v>
          </cell>
          <cell r="I285">
            <v>1840000</v>
          </cell>
          <cell r="J285">
            <v>10500000</v>
          </cell>
          <cell r="K285">
            <v>1840000</v>
          </cell>
          <cell r="L285">
            <v>9500000</v>
          </cell>
          <cell r="M285">
            <v>1656000</v>
          </cell>
          <cell r="N285">
            <v>9000000</v>
          </cell>
          <cell r="O285">
            <v>1564000</v>
          </cell>
          <cell r="P285">
            <v>8500000</v>
          </cell>
          <cell r="Q285">
            <v>1472000</v>
          </cell>
          <cell r="R285">
            <v>8000000</v>
          </cell>
          <cell r="S285">
            <v>1380000</v>
          </cell>
          <cell r="T285" t="str">
            <v>FMARN</v>
          </cell>
          <cell r="X285">
            <v>1</v>
          </cell>
          <cell r="AA285">
            <v>9000000</v>
          </cell>
          <cell r="AB285">
            <v>18000000</v>
          </cell>
        </row>
        <row r="286">
          <cell r="A286">
            <v>279</v>
          </cell>
          <cell r="B286" t="str">
            <v>Sede Ingeniería- Carrera 8 # 40 - 62</v>
          </cell>
          <cell r="C286" t="str">
            <v>Bogotá - Tenjo - Gachancipa - Guatavita - Bogotá</v>
          </cell>
          <cell r="D286" t="str">
            <v>Sede Ingeniería- Carrera 8 # 40 - 62</v>
          </cell>
          <cell r="E286">
            <v>1</v>
          </cell>
          <cell r="F286">
            <v>29</v>
          </cell>
          <cell r="G286">
            <v>2</v>
          </cell>
          <cell r="H286">
            <v>1600000</v>
          </cell>
          <cell r="I286">
            <v>1440000</v>
          </cell>
          <cell r="J286">
            <v>1680000</v>
          </cell>
          <cell r="K286">
            <v>1440000</v>
          </cell>
          <cell r="L286">
            <v>1520000</v>
          </cell>
          <cell r="M286">
            <v>1296000</v>
          </cell>
          <cell r="N286">
            <v>1440000</v>
          </cell>
          <cell r="O286">
            <v>1224000</v>
          </cell>
          <cell r="P286">
            <v>1360000</v>
          </cell>
          <cell r="Q286">
            <v>1152000</v>
          </cell>
          <cell r="R286">
            <v>1280000</v>
          </cell>
          <cell r="S286">
            <v>1080000</v>
          </cell>
          <cell r="T286" t="str">
            <v>FMARN</v>
          </cell>
          <cell r="W286">
            <v>1</v>
          </cell>
          <cell r="AA286">
            <v>1520000</v>
          </cell>
          <cell r="AB286">
            <v>3040000</v>
          </cell>
        </row>
        <row r="287">
          <cell r="A287">
            <v>280</v>
          </cell>
          <cell r="B287" t="str">
            <v>Sede Ingeniería- Carrera 8 # 40 - 62</v>
          </cell>
          <cell r="C287" t="str">
            <v>Bogotá - Tunja - Ventaquemada - Bogotá</v>
          </cell>
          <cell r="D287" t="str">
            <v>Sede Ingeniería- Carrera 8 # 40 - 62</v>
          </cell>
          <cell r="E287">
            <v>2</v>
          </cell>
          <cell r="F287">
            <v>29</v>
          </cell>
          <cell r="G287">
            <v>1</v>
          </cell>
          <cell r="H287">
            <v>4000000</v>
          </cell>
          <cell r="I287">
            <v>1840000</v>
          </cell>
          <cell r="J287">
            <v>4200000</v>
          </cell>
          <cell r="K287">
            <v>1840000</v>
          </cell>
          <cell r="L287">
            <v>3800000</v>
          </cell>
          <cell r="M287">
            <v>1656000</v>
          </cell>
          <cell r="N287">
            <v>3600000</v>
          </cell>
          <cell r="O287">
            <v>1564000</v>
          </cell>
          <cell r="P287">
            <v>3400000</v>
          </cell>
          <cell r="Q287">
            <v>1472000</v>
          </cell>
          <cell r="R287">
            <v>3200000</v>
          </cell>
          <cell r="S287">
            <v>1380000</v>
          </cell>
          <cell r="T287" t="str">
            <v>FMARN</v>
          </cell>
          <cell r="W287">
            <v>1</v>
          </cell>
          <cell r="AA287">
            <v>3800000</v>
          </cell>
          <cell r="AB287">
            <v>3800000</v>
          </cell>
        </row>
        <row r="288">
          <cell r="A288">
            <v>281</v>
          </cell>
          <cell r="B288" t="str">
            <v>Sede Ingeniería- Carrera 8 # 40 - 62</v>
          </cell>
          <cell r="C288" t="str">
            <v>Bogotá - Chiquinquirá - Ubaté - Bogotá</v>
          </cell>
          <cell r="D288" t="str">
            <v>Sede Ingeniería- Carrera 8 # 40 - 62</v>
          </cell>
          <cell r="E288">
            <v>2</v>
          </cell>
          <cell r="F288">
            <v>26</v>
          </cell>
          <cell r="G288">
            <v>1</v>
          </cell>
          <cell r="H288">
            <v>3700000</v>
          </cell>
          <cell r="I288">
            <v>1440000</v>
          </cell>
          <cell r="J288">
            <v>3885000</v>
          </cell>
          <cell r="K288">
            <v>1440000</v>
          </cell>
          <cell r="L288">
            <v>3515000</v>
          </cell>
          <cell r="M288">
            <v>1296000</v>
          </cell>
          <cell r="N288">
            <v>3330000</v>
          </cell>
          <cell r="O288">
            <v>1224000</v>
          </cell>
          <cell r="P288">
            <v>3145000</v>
          </cell>
          <cell r="Q288">
            <v>1152000</v>
          </cell>
          <cell r="R288">
            <v>2960000</v>
          </cell>
          <cell r="S288">
            <v>1080000</v>
          </cell>
          <cell r="T288" t="str">
            <v>FMARN</v>
          </cell>
          <cell r="W288">
            <v>1</v>
          </cell>
          <cell r="AA288">
            <v>3515000</v>
          </cell>
          <cell r="AB288">
            <v>3515000</v>
          </cell>
        </row>
        <row r="289">
          <cell r="A289">
            <v>282</v>
          </cell>
          <cell r="B289" t="str">
            <v>Sede Ingeniería- Carrera 8 # 40 - 62</v>
          </cell>
          <cell r="C289" t="str">
            <v>Bogotá - Paramo de Guacheneque - Villapinzón, Tocancipá - Bogotá humedal Juan Amarillo – Girardot -Flandes - Bogotá.</v>
          </cell>
          <cell r="D289" t="str">
            <v>Sede Ingeniería- Carrera 8 # 40 - 62</v>
          </cell>
          <cell r="E289">
            <v>2</v>
          </cell>
          <cell r="F289">
            <v>41</v>
          </cell>
          <cell r="G289">
            <v>2</v>
          </cell>
          <cell r="H289">
            <v>3700000</v>
          </cell>
          <cell r="I289">
            <v>1440000</v>
          </cell>
          <cell r="J289">
            <v>3885000</v>
          </cell>
          <cell r="K289">
            <v>1440000</v>
          </cell>
          <cell r="L289">
            <v>3515000</v>
          </cell>
          <cell r="M289">
            <v>1296000</v>
          </cell>
          <cell r="N289">
            <v>3330000</v>
          </cell>
          <cell r="O289">
            <v>1224000</v>
          </cell>
          <cell r="P289">
            <v>3145000</v>
          </cell>
          <cell r="Q289">
            <v>1152000</v>
          </cell>
          <cell r="R289">
            <v>2960000</v>
          </cell>
          <cell r="S289">
            <v>1080000</v>
          </cell>
          <cell r="T289" t="str">
            <v>FMARN</v>
          </cell>
          <cell r="V289">
            <v>1</v>
          </cell>
          <cell r="AA289">
            <v>3885000</v>
          </cell>
          <cell r="AB289">
            <v>7770000</v>
          </cell>
        </row>
        <row r="290">
          <cell r="A290">
            <v>283</v>
          </cell>
          <cell r="B290" t="str">
            <v>Sede Ingeniería- Carrera 8 # 40 - 62</v>
          </cell>
          <cell r="C290" t="str">
            <v>Bogotá D.C., Tena, Apulo, Tocaima, Ibagué, Bogotá. D.C</v>
          </cell>
          <cell r="D290" t="str">
            <v>Sede Ingeniería- Carrera 8 # 40 - 62</v>
          </cell>
          <cell r="E290">
            <v>3</v>
          </cell>
          <cell r="F290">
            <v>21</v>
          </cell>
          <cell r="G290">
            <v>2</v>
          </cell>
          <cell r="H290">
            <v>6000000</v>
          </cell>
          <cell r="I290">
            <v>1840000</v>
          </cell>
          <cell r="J290">
            <v>6300000</v>
          </cell>
          <cell r="K290">
            <v>1840000</v>
          </cell>
          <cell r="L290">
            <v>5700000</v>
          </cell>
          <cell r="M290">
            <v>1656000</v>
          </cell>
          <cell r="N290">
            <v>5400000</v>
          </cell>
          <cell r="O290">
            <v>1564000</v>
          </cell>
          <cell r="P290">
            <v>5100000</v>
          </cell>
          <cell r="Q290">
            <v>1472000</v>
          </cell>
          <cell r="R290">
            <v>4800000</v>
          </cell>
          <cell r="S290">
            <v>1380000</v>
          </cell>
          <cell r="T290" t="str">
            <v>FMARN</v>
          </cell>
          <cell r="X290">
            <v>1</v>
          </cell>
          <cell r="AA290">
            <v>5400000</v>
          </cell>
          <cell r="AB290">
            <v>10800000</v>
          </cell>
        </row>
        <row r="291">
          <cell r="A291">
            <v>284</v>
          </cell>
          <cell r="B291" t="str">
            <v>Sede Ingeniería- Carrera 8 # 40 - 62</v>
          </cell>
          <cell r="C291" t="str">
            <v>Bogota - La Calera - Guasca - Guatavita - Sesquile -Bogotá</v>
          </cell>
          <cell r="D291" t="str">
            <v>Sede Ingeniería- Carrera 8 # 40 - 62</v>
          </cell>
          <cell r="E291">
            <v>1</v>
          </cell>
          <cell r="F291">
            <v>26</v>
          </cell>
          <cell r="G291">
            <v>2</v>
          </cell>
          <cell r="H291">
            <v>1600000</v>
          </cell>
          <cell r="I291">
            <v>1440000</v>
          </cell>
          <cell r="J291">
            <v>1680000</v>
          </cell>
          <cell r="K291">
            <v>1440000</v>
          </cell>
          <cell r="L291">
            <v>1520000</v>
          </cell>
          <cell r="M291">
            <v>1296000</v>
          </cell>
          <cell r="N291">
            <v>1440000</v>
          </cell>
          <cell r="O291">
            <v>1224000</v>
          </cell>
          <cell r="P291">
            <v>1360000</v>
          </cell>
          <cell r="Q291">
            <v>1152000</v>
          </cell>
          <cell r="R291">
            <v>1280000</v>
          </cell>
          <cell r="S291">
            <v>1080000</v>
          </cell>
          <cell r="T291" t="str">
            <v>FMARN</v>
          </cell>
          <cell r="W291">
            <v>1</v>
          </cell>
          <cell r="AA291">
            <v>1520000</v>
          </cell>
          <cell r="AB291">
            <v>3040000</v>
          </cell>
        </row>
        <row r="292">
          <cell r="A292">
            <v>285</v>
          </cell>
          <cell r="B292" t="str">
            <v>Sede Ingeniería- Carrera 8 # 40 - 62</v>
          </cell>
          <cell r="C292" t="str">
            <v>BOGOTA-CHOCONTA-TUNJA-BOGOTA</v>
          </cell>
          <cell r="D292" t="str">
            <v>Sede Ingeniería- Carrera 8 # 40 - 62</v>
          </cell>
          <cell r="E292">
            <v>3</v>
          </cell>
          <cell r="F292">
            <v>43</v>
          </cell>
          <cell r="G292">
            <v>2</v>
          </cell>
          <cell r="H292">
            <v>6000000</v>
          </cell>
          <cell r="I292">
            <v>1840000</v>
          </cell>
          <cell r="J292">
            <v>6300000</v>
          </cell>
          <cell r="K292">
            <v>1840000</v>
          </cell>
          <cell r="L292">
            <v>5700000</v>
          </cell>
          <cell r="M292">
            <v>1656000</v>
          </cell>
          <cell r="N292">
            <v>5400000</v>
          </cell>
          <cell r="O292">
            <v>1564000</v>
          </cell>
          <cell r="P292">
            <v>5100000</v>
          </cell>
          <cell r="Q292">
            <v>1472000</v>
          </cell>
          <cell r="R292">
            <v>4800000</v>
          </cell>
          <cell r="S292">
            <v>1380000</v>
          </cell>
          <cell r="T292" t="str">
            <v>FMARN</v>
          </cell>
          <cell r="V292">
            <v>1</v>
          </cell>
          <cell r="AA292">
            <v>6300000</v>
          </cell>
          <cell r="AB292">
            <v>12600000</v>
          </cell>
        </row>
        <row r="293">
          <cell r="A293">
            <v>286</v>
          </cell>
          <cell r="B293" t="str">
            <v>Sede Ingeniería- Carrera 8 # 40 - 62</v>
          </cell>
          <cell r="C293" t="str">
            <v>BOGOTA - VILLETA BOGOTA</v>
          </cell>
          <cell r="D293" t="str">
            <v>Sede Ingeniería- Carrera 8 # 40 - 62</v>
          </cell>
          <cell r="E293">
            <v>3</v>
          </cell>
          <cell r="F293">
            <v>43</v>
          </cell>
          <cell r="G293">
            <v>2</v>
          </cell>
          <cell r="H293">
            <v>4800000</v>
          </cell>
          <cell r="I293">
            <v>1440000</v>
          </cell>
          <cell r="J293">
            <v>5040000</v>
          </cell>
          <cell r="K293">
            <v>1440000</v>
          </cell>
          <cell r="L293">
            <v>4560000</v>
          </cell>
          <cell r="M293">
            <v>1296000</v>
          </cell>
          <cell r="N293">
            <v>4320000</v>
          </cell>
          <cell r="O293">
            <v>1224000</v>
          </cell>
          <cell r="P293">
            <v>4080000</v>
          </cell>
          <cell r="Q293">
            <v>1152000</v>
          </cell>
          <cell r="R293">
            <v>3840000</v>
          </cell>
          <cell r="S293">
            <v>1080000</v>
          </cell>
          <cell r="T293" t="str">
            <v>FMARN</v>
          </cell>
          <cell r="V293">
            <v>1</v>
          </cell>
          <cell r="AA293">
            <v>5040000</v>
          </cell>
          <cell r="AB293">
            <v>10080000</v>
          </cell>
        </row>
        <row r="294">
          <cell r="A294">
            <v>287</v>
          </cell>
          <cell r="B294" t="str">
            <v>Sede Ingeniería- Carrera 8 # 40 - 62</v>
          </cell>
          <cell r="C294" t="str">
            <v>Bogotá - Anapoima - Bogotá</v>
          </cell>
          <cell r="D294" t="str">
            <v>Sede Ingeniería- Carrera 8 # 40 - 62</v>
          </cell>
          <cell r="E294">
            <v>3</v>
          </cell>
          <cell r="F294">
            <v>47</v>
          </cell>
          <cell r="G294">
            <v>1</v>
          </cell>
          <cell r="H294">
            <v>5550000</v>
          </cell>
          <cell r="I294">
            <v>1440000</v>
          </cell>
          <cell r="J294">
            <v>5827500</v>
          </cell>
          <cell r="K294">
            <v>1440000</v>
          </cell>
          <cell r="L294">
            <v>5272500</v>
          </cell>
          <cell r="M294">
            <v>1296000</v>
          </cell>
          <cell r="N294">
            <v>4995000</v>
          </cell>
          <cell r="O294">
            <v>1224000</v>
          </cell>
          <cell r="P294">
            <v>4717500</v>
          </cell>
          <cell r="Q294">
            <v>1152000</v>
          </cell>
          <cell r="R294">
            <v>4440000</v>
          </cell>
          <cell r="S294">
            <v>1080000</v>
          </cell>
          <cell r="T294" t="str">
            <v>FMARN</v>
          </cell>
          <cell r="X294">
            <v>2</v>
          </cell>
          <cell r="AA294">
            <v>9990000</v>
          </cell>
          <cell r="AB294">
            <v>9990000</v>
          </cell>
        </row>
        <row r="295">
          <cell r="A295">
            <v>288</v>
          </cell>
          <cell r="B295" t="str">
            <v>Sede Ingeniería- Carrera 8 # 40 - 62</v>
          </cell>
          <cell r="C295" t="str">
            <v>Bogotá parque empresarial cacique (funza) Bogotá</v>
          </cell>
          <cell r="D295" t="str">
            <v>Sede Ingeniería- Carrera 8 # 40 - 62</v>
          </cell>
          <cell r="E295">
            <v>1</v>
          </cell>
          <cell r="F295">
            <v>26</v>
          </cell>
          <cell r="G295">
            <v>2</v>
          </cell>
          <cell r="H295">
            <v>1600000</v>
          </cell>
          <cell r="I295">
            <v>1440000</v>
          </cell>
          <cell r="J295">
            <v>1680000</v>
          </cell>
          <cell r="K295">
            <v>1440000</v>
          </cell>
          <cell r="L295">
            <v>1520000</v>
          </cell>
          <cell r="M295">
            <v>1296000</v>
          </cell>
          <cell r="N295">
            <v>1440000</v>
          </cell>
          <cell r="O295">
            <v>1224000</v>
          </cell>
          <cell r="P295">
            <v>1360000</v>
          </cell>
          <cell r="Q295">
            <v>1152000</v>
          </cell>
          <cell r="R295">
            <v>1280000</v>
          </cell>
          <cell r="S295">
            <v>1080000</v>
          </cell>
          <cell r="T295" t="str">
            <v>FMARN</v>
          </cell>
          <cell r="W295">
            <v>1</v>
          </cell>
          <cell r="AA295">
            <v>1520000</v>
          </cell>
          <cell r="AB295">
            <v>3040000</v>
          </cell>
        </row>
        <row r="296">
          <cell r="A296">
            <v>289</v>
          </cell>
          <cell r="B296" t="str">
            <v>Sede Ingeniería- Carrera 8 # 40 - 62</v>
          </cell>
          <cell r="C296" t="str">
            <v>Bogotá-Marengo Tibaitatá-Mosquera-Bogotá</v>
          </cell>
          <cell r="D296" t="str">
            <v>Sede Ingeniería- Carrera 8 # 40 - 62</v>
          </cell>
          <cell r="E296">
            <v>1</v>
          </cell>
          <cell r="F296">
            <v>13</v>
          </cell>
          <cell r="G296">
            <v>2</v>
          </cell>
          <cell r="H296">
            <v>1600000</v>
          </cell>
          <cell r="I296">
            <v>1440000</v>
          </cell>
          <cell r="J296">
            <v>1680000</v>
          </cell>
          <cell r="K296">
            <v>1440000</v>
          </cell>
          <cell r="L296">
            <v>1520000</v>
          </cell>
          <cell r="M296">
            <v>1296000</v>
          </cell>
          <cell r="N296">
            <v>1440000</v>
          </cell>
          <cell r="O296">
            <v>1224000</v>
          </cell>
          <cell r="P296">
            <v>1360000</v>
          </cell>
          <cell r="Q296">
            <v>1152000</v>
          </cell>
          <cell r="R296">
            <v>1280000</v>
          </cell>
          <cell r="S296">
            <v>1080000</v>
          </cell>
          <cell r="T296" t="str">
            <v>FMARN</v>
          </cell>
          <cell r="Z296">
            <v>1</v>
          </cell>
          <cell r="AA296">
            <v>1280000</v>
          </cell>
          <cell r="AB296">
            <v>2560000</v>
          </cell>
        </row>
        <row r="297">
          <cell r="A297">
            <v>290</v>
          </cell>
          <cell r="B297" t="str">
            <v>Sede Ingeniería- Carrera 8 # 40 - 62</v>
          </cell>
          <cell r="C297" t="str">
            <v>Bogotá- La Calera - Piedras Gordas- Monterredondo- Sendero Suasie (Chingaza) – Monterredondo - La Calera – Bogotá</v>
          </cell>
          <cell r="D297" t="str">
            <v>Sede Ingeniería- Carrera 8 # 40 - 62</v>
          </cell>
          <cell r="E297">
            <v>2</v>
          </cell>
          <cell r="F297">
            <v>22</v>
          </cell>
          <cell r="G297">
            <v>2</v>
          </cell>
          <cell r="H297">
            <v>3200000</v>
          </cell>
          <cell r="I297">
            <v>1440000</v>
          </cell>
          <cell r="J297">
            <v>3360000</v>
          </cell>
          <cell r="K297">
            <v>1440000</v>
          </cell>
          <cell r="L297">
            <v>3040000</v>
          </cell>
          <cell r="M297">
            <v>1296000</v>
          </cell>
          <cell r="N297">
            <v>2880000</v>
          </cell>
          <cell r="O297">
            <v>1224000</v>
          </cell>
          <cell r="P297">
            <v>2720000</v>
          </cell>
          <cell r="Q297">
            <v>1152000</v>
          </cell>
          <cell r="R297">
            <v>2560000</v>
          </cell>
          <cell r="S297">
            <v>1080000</v>
          </cell>
          <cell r="T297" t="str">
            <v>FMARN</v>
          </cell>
          <cell r="X297">
            <v>1</v>
          </cell>
          <cell r="AA297">
            <v>2880000</v>
          </cell>
          <cell r="AB297">
            <v>5760000</v>
          </cell>
        </row>
        <row r="298">
          <cell r="A298">
            <v>291</v>
          </cell>
          <cell r="B298" t="str">
            <v>Sede Ingeniería- Carrera 8 # 40 - 62</v>
          </cell>
          <cell r="C298" t="str">
            <v>Bogotá La Dorada Bogotá</v>
          </cell>
          <cell r="D298" t="str">
            <v>Sede Ingeniería- Carrera 8 # 40 - 62</v>
          </cell>
          <cell r="E298">
            <v>4</v>
          </cell>
          <cell r="F298">
            <v>23</v>
          </cell>
          <cell r="G298">
            <v>1</v>
          </cell>
          <cell r="H298">
            <v>7200000</v>
          </cell>
          <cell r="I298">
            <v>1440000</v>
          </cell>
          <cell r="J298">
            <v>7560000</v>
          </cell>
          <cell r="K298">
            <v>1440000</v>
          </cell>
          <cell r="L298">
            <v>6840000</v>
          </cell>
          <cell r="M298">
            <v>1296000</v>
          </cell>
          <cell r="N298">
            <v>6480000</v>
          </cell>
          <cell r="O298">
            <v>1224000</v>
          </cell>
          <cell r="P298">
            <v>6120000</v>
          </cell>
          <cell r="Q298">
            <v>1152000</v>
          </cell>
          <cell r="R298">
            <v>5760000</v>
          </cell>
          <cell r="S298">
            <v>1080000</v>
          </cell>
          <cell r="T298" t="str">
            <v>FMARN</v>
          </cell>
          <cell r="X298">
            <v>1</v>
          </cell>
          <cell r="AA298">
            <v>6480000</v>
          </cell>
          <cell r="AB298">
            <v>6480000</v>
          </cell>
        </row>
        <row r="299">
          <cell r="A299">
            <v>292</v>
          </cell>
          <cell r="B299" t="str">
            <v>Sede Ingeniería- Carrera 8 # 40 - 62</v>
          </cell>
          <cell r="C299" t="str">
            <v xml:space="preserve"> Bogotá Hobo Hulia Bogotá</v>
          </cell>
          <cell r="D299" t="str">
            <v>Sede Ingeniería- Carrera 8 # 40 - 62</v>
          </cell>
          <cell r="E299">
            <v>4</v>
          </cell>
          <cell r="F299">
            <v>23</v>
          </cell>
          <cell r="G299">
            <v>1</v>
          </cell>
          <cell r="H299">
            <v>10400000</v>
          </cell>
          <cell r="I299">
            <v>1840000</v>
          </cell>
          <cell r="J299">
            <v>10920000</v>
          </cell>
          <cell r="K299">
            <v>1840000</v>
          </cell>
          <cell r="L299">
            <v>9880000</v>
          </cell>
          <cell r="M299">
            <v>1656000</v>
          </cell>
          <cell r="N299">
            <v>9360000</v>
          </cell>
          <cell r="O299">
            <v>1564000</v>
          </cell>
          <cell r="P299">
            <v>8840000</v>
          </cell>
          <cell r="Q299">
            <v>1472000</v>
          </cell>
          <cell r="R299">
            <v>8320000</v>
          </cell>
          <cell r="S299">
            <v>1380000</v>
          </cell>
          <cell r="T299" t="str">
            <v>FMARN</v>
          </cell>
          <cell r="X299">
            <v>1</v>
          </cell>
          <cell r="AA299">
            <v>9360000</v>
          </cell>
          <cell r="AB299">
            <v>9360000</v>
          </cell>
        </row>
        <row r="300">
          <cell r="A300">
            <v>293</v>
          </cell>
          <cell r="B300" t="str">
            <v>Sede Ingeniería- Carrera 8 # 40 - 62</v>
          </cell>
          <cell r="C300" t="str">
            <v>Bogotá, Poma, Tibacuy Bogotá</v>
          </cell>
          <cell r="D300" t="str">
            <v>Sede Ingeniería- Carrera 8 # 40 - 62</v>
          </cell>
          <cell r="E300">
            <v>2</v>
          </cell>
          <cell r="F300">
            <v>27</v>
          </cell>
          <cell r="G300">
            <v>2</v>
          </cell>
          <cell r="H300">
            <v>3200000</v>
          </cell>
          <cell r="I300">
            <v>1440000</v>
          </cell>
          <cell r="J300">
            <v>3360000</v>
          </cell>
          <cell r="K300">
            <v>1440000</v>
          </cell>
          <cell r="L300">
            <v>3040000</v>
          </cell>
          <cell r="M300">
            <v>1296000</v>
          </cell>
          <cell r="N300">
            <v>2880000</v>
          </cell>
          <cell r="O300">
            <v>1224000</v>
          </cell>
          <cell r="P300">
            <v>2720000</v>
          </cell>
          <cell r="Q300">
            <v>1152000</v>
          </cell>
          <cell r="R300">
            <v>2560000</v>
          </cell>
          <cell r="S300">
            <v>1080000</v>
          </cell>
          <cell r="T300" t="str">
            <v>FMARN</v>
          </cell>
          <cell r="W300">
            <v>1</v>
          </cell>
          <cell r="AA300">
            <v>3040000</v>
          </cell>
          <cell r="AB300">
            <v>6080000</v>
          </cell>
        </row>
        <row r="301">
          <cell r="A301">
            <v>294</v>
          </cell>
          <cell r="B301" t="str">
            <v>Sede Ingeniería- Carrera 8 # 40 - 62</v>
          </cell>
          <cell r="C301" t="str">
            <v>Bogotá, Sutatausa, Fuquene, Raquira, Villa de Leyva, Tunja, Bogotá</v>
          </cell>
          <cell r="D301" t="str">
            <v>Sede Ingeniería- Carrera 8 # 40 - 62</v>
          </cell>
          <cell r="E301">
            <v>2</v>
          </cell>
          <cell r="F301">
            <v>27</v>
          </cell>
          <cell r="G301">
            <v>2</v>
          </cell>
          <cell r="H301">
            <v>4000000</v>
          </cell>
          <cell r="I301">
            <v>1840000</v>
          </cell>
          <cell r="J301">
            <v>4200000</v>
          </cell>
          <cell r="K301">
            <v>1840000</v>
          </cell>
          <cell r="L301">
            <v>3800000</v>
          </cell>
          <cell r="M301">
            <v>1656000</v>
          </cell>
          <cell r="N301">
            <v>3600000</v>
          </cell>
          <cell r="O301">
            <v>1564000</v>
          </cell>
          <cell r="P301">
            <v>3400000</v>
          </cell>
          <cell r="Q301">
            <v>1472000</v>
          </cell>
          <cell r="R301">
            <v>3200000</v>
          </cell>
          <cell r="S301">
            <v>1380000</v>
          </cell>
          <cell r="T301" t="str">
            <v>FMARN</v>
          </cell>
          <cell r="W301">
            <v>1</v>
          </cell>
          <cell r="AA301">
            <v>3800000</v>
          </cell>
          <cell r="AB301">
            <v>7600000</v>
          </cell>
        </row>
        <row r="302">
          <cell r="A302">
            <v>295</v>
          </cell>
          <cell r="B302" t="str">
            <v>Sede Ingeniería- Carrera 8 # 40 - 62</v>
          </cell>
          <cell r="C302" t="str">
            <v>Bogotá - Villapinzón - Girardot - Apulo - Sibaté - Bogotá</v>
          </cell>
          <cell r="D302" t="str">
            <v>Sede Ingeniería- Carrera 8 # 40 - 62</v>
          </cell>
          <cell r="E302">
            <v>2</v>
          </cell>
          <cell r="F302">
            <v>25</v>
          </cell>
          <cell r="G302">
            <v>1</v>
          </cell>
          <cell r="H302">
            <v>3700000</v>
          </cell>
          <cell r="I302">
            <v>1440000</v>
          </cell>
          <cell r="J302">
            <v>3885000</v>
          </cell>
          <cell r="K302">
            <v>1440000</v>
          </cell>
          <cell r="L302">
            <v>3515000</v>
          </cell>
          <cell r="M302">
            <v>1296000</v>
          </cell>
          <cell r="N302">
            <v>3330000</v>
          </cell>
          <cell r="O302">
            <v>1224000</v>
          </cell>
          <cell r="P302">
            <v>3145000</v>
          </cell>
          <cell r="Q302">
            <v>1152000</v>
          </cell>
          <cell r="R302">
            <v>2960000</v>
          </cell>
          <cell r="S302">
            <v>1080000</v>
          </cell>
          <cell r="T302" t="str">
            <v>FMARN</v>
          </cell>
          <cell r="X302">
            <v>1</v>
          </cell>
          <cell r="AA302">
            <v>3330000</v>
          </cell>
          <cell r="AB302">
            <v>3330000</v>
          </cell>
        </row>
        <row r="303">
          <cell r="A303">
            <v>296</v>
          </cell>
          <cell r="B303" t="str">
            <v>Sede Ingeniería- Carrera 8 # 40 - 62</v>
          </cell>
          <cell r="C303" t="str">
            <v>Bogotá - Briceño-Bogotá</v>
          </cell>
          <cell r="D303" t="str">
            <v>Sede Ingeniería- Carrera 8 # 40 - 62</v>
          </cell>
          <cell r="E303">
            <v>1</v>
          </cell>
          <cell r="F303">
            <v>31</v>
          </cell>
          <cell r="G303">
            <v>1</v>
          </cell>
          <cell r="H303">
            <v>1600000</v>
          </cell>
          <cell r="I303">
            <v>1440000</v>
          </cell>
          <cell r="J303">
            <v>1680000</v>
          </cell>
          <cell r="K303">
            <v>1440000</v>
          </cell>
          <cell r="L303">
            <v>1520000</v>
          </cell>
          <cell r="M303">
            <v>1296000</v>
          </cell>
          <cell r="N303">
            <v>1440000</v>
          </cell>
          <cell r="O303">
            <v>1224000</v>
          </cell>
          <cell r="P303">
            <v>1360000</v>
          </cell>
          <cell r="Q303">
            <v>1152000</v>
          </cell>
          <cell r="R303">
            <v>1280000</v>
          </cell>
          <cell r="S303">
            <v>1080000</v>
          </cell>
          <cell r="T303" t="str">
            <v>FMARN</v>
          </cell>
          <cell r="U303">
            <v>1</v>
          </cell>
          <cell r="AA303">
            <v>1600000</v>
          </cell>
          <cell r="AB303">
            <v>1600000</v>
          </cell>
        </row>
        <row r="304">
          <cell r="A304">
            <v>297</v>
          </cell>
          <cell r="B304" t="str">
            <v>Sede Ingeniería- Carrera 8 # 40 - 62</v>
          </cell>
          <cell r="C304" t="str">
            <v>Bogota -Sesquile-Duitama-santa rosa de Viterbo-Paz del Rio- Bogota</v>
          </cell>
          <cell r="D304" t="str">
            <v>Sede Ingeniería- Carrera 8 # 40 - 62</v>
          </cell>
          <cell r="E304">
            <v>2</v>
          </cell>
          <cell r="F304">
            <v>31</v>
          </cell>
          <cell r="G304">
            <v>2</v>
          </cell>
          <cell r="H304">
            <v>3700000</v>
          </cell>
          <cell r="I304">
            <v>1440000</v>
          </cell>
          <cell r="J304">
            <v>3885000</v>
          </cell>
          <cell r="K304">
            <v>1440000</v>
          </cell>
          <cell r="L304">
            <v>3515000</v>
          </cell>
          <cell r="M304">
            <v>1296000</v>
          </cell>
          <cell r="N304">
            <v>3330000</v>
          </cell>
          <cell r="O304">
            <v>1224000</v>
          </cell>
          <cell r="P304">
            <v>3145000</v>
          </cell>
          <cell r="Q304">
            <v>1152000</v>
          </cell>
          <cell r="R304">
            <v>2960000</v>
          </cell>
          <cell r="S304">
            <v>1080000</v>
          </cell>
          <cell r="T304" t="str">
            <v>FMARN</v>
          </cell>
          <cell r="U304">
            <v>1</v>
          </cell>
          <cell r="AA304">
            <v>3700000</v>
          </cell>
          <cell r="AB304">
            <v>7400000</v>
          </cell>
        </row>
        <row r="305">
          <cell r="A305">
            <v>298</v>
          </cell>
          <cell r="B305" t="str">
            <v>Sede Ingeniería- Carrera 8 # 40 - 62</v>
          </cell>
          <cell r="C305" t="str">
            <v>Bogotá-tunja-soraca-Jenesano-Garagoa-embalse de Chivor- Bogotá</v>
          </cell>
          <cell r="D305" t="str">
            <v>Sede Ingeniería- Carrera 8 # 40 - 62</v>
          </cell>
          <cell r="E305">
            <v>2</v>
          </cell>
          <cell r="F305">
            <v>31</v>
          </cell>
          <cell r="G305">
            <v>2</v>
          </cell>
          <cell r="H305">
            <v>4600000</v>
          </cell>
          <cell r="I305">
            <v>1840000</v>
          </cell>
          <cell r="J305">
            <v>4830000</v>
          </cell>
          <cell r="K305">
            <v>1840000</v>
          </cell>
          <cell r="L305">
            <v>4370000</v>
          </cell>
          <cell r="M305">
            <v>1656000</v>
          </cell>
          <cell r="N305">
            <v>4140000</v>
          </cell>
          <cell r="O305">
            <v>1564000</v>
          </cell>
          <cell r="P305">
            <v>3910000</v>
          </cell>
          <cell r="Q305">
            <v>1472000</v>
          </cell>
          <cell r="R305">
            <v>3680000</v>
          </cell>
          <cell r="S305">
            <v>1380000</v>
          </cell>
          <cell r="T305" t="str">
            <v>FMARN</v>
          </cell>
          <cell r="U305">
            <v>1</v>
          </cell>
          <cell r="AA305">
            <v>4600000</v>
          </cell>
          <cell r="AB305">
            <v>9200000</v>
          </cell>
        </row>
        <row r="306">
          <cell r="A306">
            <v>299</v>
          </cell>
          <cell r="B306" t="str">
            <v>Sede Ingeniería- Carrera 8 # 40 - 62</v>
          </cell>
          <cell r="C306" t="str">
            <v>Bogotá-Chia-Tunja-santa rosa de Viterbo- Tibasosa-sogamoso-Bogotá</v>
          </cell>
          <cell r="D306" t="str">
            <v>Sede Ingeniería- Carrera 8 # 40 - 62</v>
          </cell>
          <cell r="E306">
            <v>2</v>
          </cell>
          <cell r="F306">
            <v>31</v>
          </cell>
          <cell r="G306">
            <v>2</v>
          </cell>
          <cell r="H306">
            <v>4600000</v>
          </cell>
          <cell r="I306">
            <v>1840000</v>
          </cell>
          <cell r="J306">
            <v>4830000</v>
          </cell>
          <cell r="K306">
            <v>1840000</v>
          </cell>
          <cell r="L306">
            <v>4370000</v>
          </cell>
          <cell r="M306">
            <v>1656000</v>
          </cell>
          <cell r="N306">
            <v>4140000</v>
          </cell>
          <cell r="O306">
            <v>1564000</v>
          </cell>
          <cell r="P306">
            <v>3910000</v>
          </cell>
          <cell r="Q306">
            <v>1472000</v>
          </cell>
          <cell r="R306">
            <v>3680000</v>
          </cell>
          <cell r="S306">
            <v>1380000</v>
          </cell>
          <cell r="T306" t="str">
            <v>FMARN</v>
          </cell>
          <cell r="U306">
            <v>1</v>
          </cell>
          <cell r="AA306">
            <v>4600000</v>
          </cell>
          <cell r="AB306">
            <v>9200000</v>
          </cell>
        </row>
        <row r="307">
          <cell r="A307">
            <v>300</v>
          </cell>
          <cell r="B307" t="str">
            <v>Sede Ingeniería- Carrera 8 # 40 - 62</v>
          </cell>
          <cell r="C307" t="str">
            <v>Bogotá -Fusagasugá_ Bogota</v>
          </cell>
          <cell r="D307" t="str">
            <v>Sede Ingeniería- Carrera 8 # 40 - 62</v>
          </cell>
          <cell r="E307">
            <v>1</v>
          </cell>
          <cell r="F307">
            <v>31</v>
          </cell>
          <cell r="G307">
            <v>1</v>
          </cell>
          <cell r="H307">
            <v>1800000</v>
          </cell>
          <cell r="I307">
            <v>1440000</v>
          </cell>
          <cell r="J307">
            <v>1890000</v>
          </cell>
          <cell r="K307">
            <v>1440000</v>
          </cell>
          <cell r="L307">
            <v>1710000</v>
          </cell>
          <cell r="M307">
            <v>1296000</v>
          </cell>
          <cell r="N307">
            <v>1620000</v>
          </cell>
          <cell r="O307">
            <v>1224000</v>
          </cell>
          <cell r="P307">
            <v>1530000</v>
          </cell>
          <cell r="Q307">
            <v>1152000</v>
          </cell>
          <cell r="R307">
            <v>1440000</v>
          </cell>
          <cell r="S307">
            <v>1080000</v>
          </cell>
          <cell r="T307" t="str">
            <v>FMARN</v>
          </cell>
          <cell r="U307">
            <v>1</v>
          </cell>
          <cell r="AA307">
            <v>1800000</v>
          </cell>
          <cell r="AB307">
            <v>1800000</v>
          </cell>
        </row>
        <row r="308">
          <cell r="A308">
            <v>301</v>
          </cell>
          <cell r="B308" t="str">
            <v>Sede Ingeniería- Carrera 8 # 40 - 62</v>
          </cell>
          <cell r="C308" t="str">
            <v>Bogota- Mondoñedo- Girardot- La Mesa- Bogota</v>
          </cell>
          <cell r="D308" t="str">
            <v>Sede Ingeniería- Carrera 8 # 40 - 62</v>
          </cell>
          <cell r="E308">
            <v>2</v>
          </cell>
          <cell r="F308">
            <v>28</v>
          </cell>
          <cell r="G308">
            <v>2</v>
          </cell>
          <cell r="H308">
            <v>3600000</v>
          </cell>
          <cell r="I308">
            <v>1440000</v>
          </cell>
          <cell r="J308">
            <v>3780000</v>
          </cell>
          <cell r="K308">
            <v>1440000</v>
          </cell>
          <cell r="L308">
            <v>3420000</v>
          </cell>
          <cell r="M308">
            <v>1296000</v>
          </cell>
          <cell r="N308">
            <v>3240000</v>
          </cell>
          <cell r="O308">
            <v>1224000</v>
          </cell>
          <cell r="P308">
            <v>3060000</v>
          </cell>
          <cell r="Q308">
            <v>1152000</v>
          </cell>
          <cell r="R308">
            <v>2880000</v>
          </cell>
          <cell r="S308">
            <v>1080000</v>
          </cell>
          <cell r="T308" t="str">
            <v>FMARN</v>
          </cell>
          <cell r="W308">
            <v>1</v>
          </cell>
          <cell r="AA308">
            <v>3420000</v>
          </cell>
          <cell r="AB308">
            <v>6840000</v>
          </cell>
        </row>
        <row r="309">
          <cell r="A309">
            <v>302</v>
          </cell>
          <cell r="B309" t="str">
            <v>Sede Ingeniería- Carrera 8 # 40 - 62</v>
          </cell>
          <cell r="C309" t="str">
            <v>Bogota- Sogamoso-Tunja-Sutatausa-Tausa- Fuquene- Bogota</v>
          </cell>
          <cell r="D309" t="str">
            <v>Sede Ingeniería- Carrera 8 # 40 - 62</v>
          </cell>
          <cell r="E309">
            <v>2</v>
          </cell>
          <cell r="F309">
            <v>32</v>
          </cell>
          <cell r="G309">
            <v>2</v>
          </cell>
          <cell r="H309">
            <v>3700000</v>
          </cell>
          <cell r="I309">
            <v>1440000</v>
          </cell>
          <cell r="J309">
            <v>3885000</v>
          </cell>
          <cell r="K309">
            <v>1440000</v>
          </cell>
          <cell r="L309">
            <v>3515000</v>
          </cell>
          <cell r="M309">
            <v>1296000</v>
          </cell>
          <cell r="N309">
            <v>3330000</v>
          </cell>
          <cell r="O309">
            <v>1224000</v>
          </cell>
          <cell r="P309">
            <v>3145000</v>
          </cell>
          <cell r="Q309">
            <v>1152000</v>
          </cell>
          <cell r="R309">
            <v>2960000</v>
          </cell>
          <cell r="S309">
            <v>1080000</v>
          </cell>
          <cell r="T309" t="str">
            <v>FMARN</v>
          </cell>
          <cell r="U309">
            <v>1</v>
          </cell>
          <cell r="AA309">
            <v>3700000</v>
          </cell>
          <cell r="AB309">
            <v>7400000</v>
          </cell>
        </row>
        <row r="310">
          <cell r="A310">
            <v>303</v>
          </cell>
          <cell r="B310" t="str">
            <v>Sede Ingeniería- Carrera 8 # 40 - 62</v>
          </cell>
          <cell r="C310" t="str">
            <v>Bogotá - Zipaquirá - Embalse Neusa - Zipaquirá - Bogotá</v>
          </cell>
          <cell r="D310" t="str">
            <v>Sede Ingeniería- Carrera 8 # 40 - 62</v>
          </cell>
          <cell r="E310">
            <v>2</v>
          </cell>
          <cell r="F310">
            <v>32</v>
          </cell>
          <cell r="G310">
            <v>1</v>
          </cell>
          <cell r="H310">
            <v>3200000</v>
          </cell>
          <cell r="I310">
            <v>1440000</v>
          </cell>
          <cell r="J310">
            <v>3360000</v>
          </cell>
          <cell r="K310">
            <v>1440000</v>
          </cell>
          <cell r="L310">
            <v>3040000</v>
          </cell>
          <cell r="M310">
            <v>1296000</v>
          </cell>
          <cell r="N310">
            <v>2880000</v>
          </cell>
          <cell r="O310">
            <v>1224000</v>
          </cell>
          <cell r="P310">
            <v>2720000</v>
          </cell>
          <cell r="Q310">
            <v>1152000</v>
          </cell>
          <cell r="R310">
            <v>2560000</v>
          </cell>
          <cell r="S310">
            <v>1080000</v>
          </cell>
          <cell r="T310" t="str">
            <v>FMARN</v>
          </cell>
          <cell r="U310">
            <v>1</v>
          </cell>
          <cell r="AA310">
            <v>3200000</v>
          </cell>
          <cell r="AB310">
            <v>3200000</v>
          </cell>
        </row>
        <row r="311">
          <cell r="A311">
            <v>304</v>
          </cell>
          <cell r="B311" t="str">
            <v>Sede Ingeniería- Carrera 8 # 40 - 62</v>
          </cell>
          <cell r="C311" t="str">
            <v>Bogotá - Briceño - PTAP Tibitoc - Briceño - Bogotá</v>
          </cell>
          <cell r="D311" t="str">
            <v>Sede Ingeniería- Carrera 8 # 40 - 62</v>
          </cell>
          <cell r="E311">
            <v>2</v>
          </cell>
          <cell r="F311">
            <v>42</v>
          </cell>
          <cell r="G311">
            <v>1</v>
          </cell>
          <cell r="H311">
            <v>3200000</v>
          </cell>
          <cell r="I311">
            <v>1440000</v>
          </cell>
          <cell r="J311">
            <v>3360000</v>
          </cell>
          <cell r="K311">
            <v>1440000</v>
          </cell>
          <cell r="L311">
            <v>3040000</v>
          </cell>
          <cell r="M311">
            <v>1296000</v>
          </cell>
          <cell r="N311">
            <v>2880000</v>
          </cell>
          <cell r="O311">
            <v>1224000</v>
          </cell>
          <cell r="P311">
            <v>2720000</v>
          </cell>
          <cell r="Q311">
            <v>1152000</v>
          </cell>
          <cell r="R311">
            <v>2560000</v>
          </cell>
          <cell r="S311">
            <v>1080000</v>
          </cell>
          <cell r="T311" t="str">
            <v>FMARN</v>
          </cell>
          <cell r="V311">
            <v>1</v>
          </cell>
          <cell r="AA311">
            <v>3360000</v>
          </cell>
          <cell r="AB311">
            <v>3360000</v>
          </cell>
        </row>
        <row r="312">
          <cell r="A312">
            <v>1</v>
          </cell>
          <cell r="B312">
            <v>2</v>
          </cell>
          <cell r="C312">
            <v>3</v>
          </cell>
          <cell r="D312">
            <v>4</v>
          </cell>
          <cell r="E312">
            <v>5</v>
          </cell>
          <cell r="F312">
            <v>6</v>
          </cell>
          <cell r="G312">
            <v>7</v>
          </cell>
          <cell r="H312">
            <v>8</v>
          </cell>
          <cell r="I312">
            <v>9</v>
          </cell>
          <cell r="J312">
            <v>10</v>
          </cell>
          <cell r="K312">
            <v>11</v>
          </cell>
          <cell r="L312">
            <v>12</v>
          </cell>
          <cell r="M312">
            <v>13</v>
          </cell>
          <cell r="N312">
            <v>14</v>
          </cell>
          <cell r="O312">
            <v>15</v>
          </cell>
          <cell r="P312">
            <v>16</v>
          </cell>
          <cell r="Q312">
            <v>17</v>
          </cell>
          <cell r="R312">
            <v>18</v>
          </cell>
          <cell r="S312">
            <v>19</v>
          </cell>
          <cell r="T312">
            <v>20</v>
          </cell>
          <cell r="U312">
            <v>21</v>
          </cell>
          <cell r="V312">
            <v>22</v>
          </cell>
          <cell r="W312">
            <v>23</v>
          </cell>
          <cell r="X312">
            <v>24</v>
          </cell>
          <cell r="Y312">
            <v>25</v>
          </cell>
          <cell r="Z312">
            <v>26</v>
          </cell>
          <cell r="AA312">
            <v>27</v>
          </cell>
          <cell r="AB312">
            <v>28</v>
          </cell>
        </row>
        <row r="314">
          <cell r="A314" t="str">
            <v>NOMBRE DE LA EMPRESA</v>
          </cell>
          <cell r="C314" t="str">
            <v>LINEAS ESCOLARES Y TURISMO SAS - LIDERTUR SAS</v>
          </cell>
        </row>
        <row r="315">
          <cell r="A315" t="str">
            <v>NIT</v>
          </cell>
          <cell r="C315" t="str">
            <v>800.126.471-1</v>
          </cell>
        </row>
        <row r="316">
          <cell r="A316" t="str">
            <v>REPRESENTANTE LEGAL</v>
          </cell>
          <cell r="C316" t="str">
            <v>LIDA CHACON ORJUELA</v>
          </cell>
        </row>
      </sheetData>
      <sheetData sheetId="2">
        <row r="3">
          <cell r="D3">
            <v>208</v>
          </cell>
          <cell r="E3" t="str">
            <v>TOTAL ACTIVOS</v>
          </cell>
        </row>
        <row r="5">
          <cell r="C5">
            <v>1</v>
          </cell>
          <cell r="D5">
            <v>2</v>
          </cell>
          <cell r="F5" t="str">
            <v>CONDUCTOR</v>
          </cell>
        </row>
        <row r="6">
          <cell r="C6" t="str">
            <v>MOVIL</v>
          </cell>
          <cell r="D6" t="str">
            <v>PLACA</v>
          </cell>
          <cell r="E6" t="str">
            <v xml:space="preserve"> </v>
          </cell>
          <cell r="F6" t="str">
            <v>CEDULA</v>
          </cell>
          <cell r="G6" t="str">
            <v>NOMBRE</v>
          </cell>
          <cell r="H6" t="str">
            <v>CORREO</v>
          </cell>
          <cell r="I6" t="str">
            <v>CELULAR</v>
          </cell>
          <cell r="J6" t="str">
            <v xml:space="preserve">FECHA DE INGRESO </v>
          </cell>
        </row>
        <row r="7">
          <cell r="C7">
            <v>30</v>
          </cell>
          <cell r="D7" t="str">
            <v>NOW869</v>
          </cell>
          <cell r="E7" t="str">
            <v>SOCIO</v>
          </cell>
          <cell r="F7">
            <v>79404095</v>
          </cell>
          <cell r="G7" t="str">
            <v>CAICEDO BERNAL PABLO ALONSO</v>
          </cell>
          <cell r="H7" t="str">
            <v>p.alonsocaicedo66@hotmail.com</v>
          </cell>
          <cell r="I7">
            <v>3168326611</v>
          </cell>
          <cell r="J7">
            <v>45389</v>
          </cell>
        </row>
        <row r="8">
          <cell r="C8">
            <v>32</v>
          </cell>
          <cell r="D8" t="str">
            <v>SZO486</v>
          </cell>
          <cell r="E8" t="str">
            <v>AFILIADO</v>
          </cell>
          <cell r="F8">
            <v>1014192471</v>
          </cell>
          <cell r="G8" t="str">
            <v>BUITRAGO MARIN JUAN CAMILO</v>
          </cell>
          <cell r="H8" t="str">
            <v>jkmilo.88@hotmail.com</v>
          </cell>
          <cell r="I8">
            <v>3134490892</v>
          </cell>
        </row>
        <row r="9">
          <cell r="C9">
            <v>39</v>
          </cell>
          <cell r="D9" t="str">
            <v>WLK854</v>
          </cell>
          <cell r="E9" t="str">
            <v>AFILIADO</v>
          </cell>
          <cell r="F9">
            <v>79923375</v>
          </cell>
          <cell r="G9" t="str">
            <v>SANCHEZ ARIZA ROOSVELTH</v>
          </cell>
          <cell r="H9" t="str">
            <v>roosvelthsaar@gmail.com</v>
          </cell>
          <cell r="I9">
            <v>3204463391</v>
          </cell>
        </row>
        <row r="10">
          <cell r="C10">
            <v>40</v>
          </cell>
          <cell r="D10" t="str">
            <v>SPP128</v>
          </cell>
          <cell r="E10" t="str">
            <v>AFILIADO</v>
          </cell>
          <cell r="F10">
            <v>7172055</v>
          </cell>
          <cell r="G10" t="str">
            <v>GALINDO GORDILLO LUIS ALEJANDRO</v>
          </cell>
          <cell r="H10" t="str">
            <v>luisalejandrogalindogordillo@gmail.com</v>
          </cell>
          <cell r="I10">
            <v>3115925473</v>
          </cell>
        </row>
        <row r="11">
          <cell r="C11">
            <v>41</v>
          </cell>
          <cell r="D11" t="str">
            <v>NHR158</v>
          </cell>
          <cell r="E11" t="str">
            <v>SOCIO</v>
          </cell>
          <cell r="F11">
            <v>93206473</v>
          </cell>
          <cell r="G11" t="str">
            <v>ALEXANDER VASQUEZ</v>
          </cell>
          <cell r="H11" t="str">
            <v>alexvasquez0281@gmail.com</v>
          </cell>
          <cell r="I11">
            <v>3102971671</v>
          </cell>
          <cell r="J11">
            <v>45362</v>
          </cell>
        </row>
        <row r="12">
          <cell r="C12">
            <v>49</v>
          </cell>
          <cell r="D12" t="str">
            <v>WNK941</v>
          </cell>
          <cell r="E12" t="str">
            <v>AFILIADO</v>
          </cell>
          <cell r="F12">
            <v>79248305</v>
          </cell>
          <cell r="G12" t="str">
            <v>CABARCAS RODRIGUEZ FABIO HUMBERTO</v>
          </cell>
          <cell r="H12" t="str">
            <v>fahucaro@outlook.com</v>
          </cell>
          <cell r="I12">
            <v>3203423790</v>
          </cell>
        </row>
        <row r="13">
          <cell r="C13">
            <v>50</v>
          </cell>
          <cell r="D13" t="str">
            <v>NOX690</v>
          </cell>
          <cell r="E13" t="str">
            <v>SOCIO</v>
          </cell>
          <cell r="F13">
            <v>11253282</v>
          </cell>
          <cell r="G13" t="str">
            <v>PINEDA CASTAÑEDA JAIRO HERNANDO</v>
          </cell>
          <cell r="H13" t="e">
            <v>#N/A</v>
          </cell>
          <cell r="I13">
            <v>3042044439</v>
          </cell>
          <cell r="J13">
            <v>45063</v>
          </cell>
        </row>
        <row r="14">
          <cell r="C14">
            <v>52</v>
          </cell>
          <cell r="D14" t="str">
            <v>NHT929</v>
          </cell>
          <cell r="E14" t="str">
            <v>SOCIO</v>
          </cell>
          <cell r="F14">
            <v>1070013060</v>
          </cell>
          <cell r="G14" t="str">
            <v>CARREÑO RAMIREZ JHON ARTURO</v>
          </cell>
          <cell r="H14" t="str">
            <v>johncarri321@gmail.com</v>
          </cell>
          <cell r="I14">
            <v>3105144527</v>
          </cell>
          <cell r="J14">
            <v>44975</v>
          </cell>
        </row>
        <row r="15">
          <cell r="C15">
            <v>56</v>
          </cell>
          <cell r="D15" t="str">
            <v>SKY180</v>
          </cell>
          <cell r="E15" t="str">
            <v>AFILIADO</v>
          </cell>
          <cell r="F15">
            <v>7714611</v>
          </cell>
          <cell r="G15" t="str">
            <v>SANCHEZ SANCHEZ OSCAR JAVIER</v>
          </cell>
          <cell r="H15" t="str">
            <v>oskitardeleon@hotmail.com</v>
          </cell>
          <cell r="I15">
            <v>3142744227</v>
          </cell>
          <cell r="J15">
            <v>45155</v>
          </cell>
        </row>
        <row r="16">
          <cell r="C16">
            <v>62</v>
          </cell>
          <cell r="D16" t="str">
            <v>WFU942</v>
          </cell>
          <cell r="E16" t="str">
            <v>PROPIO-AFILIADO</v>
          </cell>
          <cell r="F16">
            <v>1015420905</v>
          </cell>
          <cell r="G16" t="str">
            <v>AVENDAÑO HERRERA JEISSON STEVEN</v>
          </cell>
          <cell r="H16" t="str">
            <v>vamosporcolombia1333@gmail.com</v>
          </cell>
          <cell r="I16">
            <v>3203109220</v>
          </cell>
          <cell r="J16">
            <v>44509</v>
          </cell>
        </row>
        <row r="17">
          <cell r="C17">
            <v>72</v>
          </cell>
          <cell r="D17" t="str">
            <v>SXH586</v>
          </cell>
          <cell r="E17" t="str">
            <v>AFILIADO</v>
          </cell>
          <cell r="F17">
            <v>79923375</v>
          </cell>
          <cell r="G17" t="str">
            <v>SANCHEZ ARIZA ROOSVELTH</v>
          </cell>
          <cell r="H17" t="str">
            <v>roosvelthsaar@gmail.com</v>
          </cell>
          <cell r="I17">
            <v>3204463391</v>
          </cell>
        </row>
        <row r="18">
          <cell r="C18">
            <v>85</v>
          </cell>
          <cell r="D18" t="str">
            <v>PMV710</v>
          </cell>
          <cell r="E18" t="str">
            <v>SOCIO</v>
          </cell>
          <cell r="F18">
            <v>1015412433</v>
          </cell>
          <cell r="G18" t="str">
            <v>PINZON ROJAS JOHAN RICARDO</v>
          </cell>
          <cell r="I18" t="str">
            <v>316 8653592</v>
          </cell>
        </row>
        <row r="19">
          <cell r="C19">
            <v>87</v>
          </cell>
          <cell r="D19" t="str">
            <v>NUZ066</v>
          </cell>
          <cell r="E19" t="str">
            <v>AFILIADO</v>
          </cell>
          <cell r="F19">
            <v>80512510</v>
          </cell>
          <cell r="G19" t="str">
            <v>IBAÑEZ OSMA JOSE WALTER</v>
          </cell>
          <cell r="H19" t="str">
            <v>transportesespeciales@hotmail.com</v>
          </cell>
          <cell r="I19">
            <v>3142961767</v>
          </cell>
          <cell r="J19">
            <v>41438</v>
          </cell>
        </row>
        <row r="20">
          <cell r="C20">
            <v>91</v>
          </cell>
          <cell r="D20" t="str">
            <v>NUW623</v>
          </cell>
          <cell r="E20" t="str">
            <v>AFILIADO</v>
          </cell>
          <cell r="F20">
            <v>1019004267</v>
          </cell>
          <cell r="G20" t="str">
            <v xml:space="preserve">VEGA GUEVARA  HECTOR DAVID </v>
          </cell>
          <cell r="H20" t="e">
            <v>#N/A</v>
          </cell>
          <cell r="I20" t="str">
            <v>321 4848295</v>
          </cell>
        </row>
        <row r="21">
          <cell r="C21">
            <v>98</v>
          </cell>
          <cell r="D21" t="str">
            <v>LZO563</v>
          </cell>
          <cell r="E21" t="str">
            <v>SOCIO</v>
          </cell>
          <cell r="F21">
            <v>1076716359</v>
          </cell>
          <cell r="G21" t="str">
            <v>JUAN ALBERTO OSPINA RAMIREZOSPINA</v>
          </cell>
          <cell r="I21" t="str">
            <v>312 4453899</v>
          </cell>
        </row>
        <row r="22">
          <cell r="C22">
            <v>106</v>
          </cell>
          <cell r="D22" t="str">
            <v>SLH673</v>
          </cell>
          <cell r="E22" t="str">
            <v>AFILIADO</v>
          </cell>
          <cell r="F22">
            <v>19200947</v>
          </cell>
          <cell r="G22" t="str">
            <v xml:space="preserve"> PINZON VELANDIA JESUS ANTONIO</v>
          </cell>
          <cell r="H22" t="str">
            <v>antoniopinzon@hotmail.com</v>
          </cell>
          <cell r="I22">
            <v>3106803078</v>
          </cell>
        </row>
        <row r="23">
          <cell r="C23">
            <v>126</v>
          </cell>
          <cell r="D23" t="str">
            <v>TAM721</v>
          </cell>
          <cell r="E23" t="str">
            <v>AFILIADO</v>
          </cell>
          <cell r="F23">
            <v>15048837</v>
          </cell>
          <cell r="G23" t="str">
            <v>SALGADO GARCIA ROSEMBERG EDUARDO</v>
          </cell>
          <cell r="H23" t="e">
            <v>#N/A</v>
          </cell>
          <cell r="I23" t="str">
            <v>310 3205390</v>
          </cell>
          <cell r="J23" t="e">
            <v>#N/A</v>
          </cell>
        </row>
        <row r="24">
          <cell r="C24">
            <v>123</v>
          </cell>
          <cell r="D24" t="str">
            <v>SLJ059</v>
          </cell>
          <cell r="E24" t="str">
            <v>AFILIADO</v>
          </cell>
          <cell r="G24" t="str">
            <v>JUAN CARLOS ESTUPIÑAN</v>
          </cell>
          <cell r="I24" t="str">
            <v>311 2751021</v>
          </cell>
        </row>
        <row r="25">
          <cell r="C25">
            <v>147</v>
          </cell>
          <cell r="D25" t="str">
            <v>TLN633</v>
          </cell>
          <cell r="E25" t="str">
            <v>AFILIADO</v>
          </cell>
          <cell r="F25">
            <v>79312022</v>
          </cell>
          <cell r="G25" t="str">
            <v>QUINTERO LIZARAZO JAIME HUMBERTO</v>
          </cell>
          <cell r="H25" t="str">
            <v>taxidovdj817@gmail.com</v>
          </cell>
          <cell r="I25">
            <v>3124159408</v>
          </cell>
        </row>
        <row r="26">
          <cell r="C26">
            <v>151</v>
          </cell>
          <cell r="D26" t="str">
            <v>WOX641</v>
          </cell>
          <cell r="E26" t="str">
            <v>AFILIADO</v>
          </cell>
          <cell r="F26">
            <v>79874669</v>
          </cell>
          <cell r="G26" t="str">
            <v>MUÑOZ RIAÑO ACXEL ANTONIO</v>
          </cell>
          <cell r="H26" t="str">
            <v>acxelcazador@hotmail.com</v>
          </cell>
          <cell r="I26">
            <v>3133272723</v>
          </cell>
        </row>
        <row r="27">
          <cell r="C27">
            <v>155</v>
          </cell>
          <cell r="D27" t="str">
            <v>SPT486</v>
          </cell>
          <cell r="E27" t="str">
            <v>AFILIADO</v>
          </cell>
          <cell r="F27">
            <v>80030703</v>
          </cell>
          <cell r="G27" t="str">
            <v>ROCHA BARRIGA JHON JAIRO</v>
          </cell>
          <cell r="H27" t="str">
            <v>jiros25@gmail.com</v>
          </cell>
          <cell r="I27" t="str">
            <v>3108583173-3173793877</v>
          </cell>
        </row>
        <row r="28">
          <cell r="C28">
            <v>156</v>
          </cell>
          <cell r="D28" t="str">
            <v>SYR235</v>
          </cell>
          <cell r="E28" t="str">
            <v>AFILIADO</v>
          </cell>
          <cell r="F28">
            <v>7177515</v>
          </cell>
          <cell r="G28" t="str">
            <v>VARGAS ANGARITA  EDUARDO  SEGUNDO</v>
          </cell>
          <cell r="H28" t="str">
            <v>eduardovargas14897@gmail.com</v>
          </cell>
          <cell r="I28">
            <v>3144643679</v>
          </cell>
        </row>
        <row r="29">
          <cell r="C29">
            <v>165</v>
          </cell>
          <cell r="D29" t="str">
            <v>TTZ387</v>
          </cell>
          <cell r="E29" t="str">
            <v>AFILIADO</v>
          </cell>
          <cell r="F29">
            <v>79259147</v>
          </cell>
          <cell r="G29" t="str">
            <v>ROJAS LIZARAZO RODRIGO</v>
          </cell>
          <cell r="H29" t="str">
            <v>rdrigorojas810@gmail.com</v>
          </cell>
          <cell r="I29">
            <v>3204723271</v>
          </cell>
          <cell r="J29">
            <v>45398</v>
          </cell>
        </row>
        <row r="30">
          <cell r="C30">
            <v>195</v>
          </cell>
          <cell r="D30" t="str">
            <v>EQP710</v>
          </cell>
          <cell r="E30" t="str">
            <v>SOCIO</v>
          </cell>
          <cell r="F30">
            <v>79394012</v>
          </cell>
          <cell r="G30" t="str">
            <v>CELY CORTES SIERVO</v>
          </cell>
          <cell r="H30" t="str">
            <v>siervo-04@hotmail.com</v>
          </cell>
          <cell r="I30">
            <v>3142328925</v>
          </cell>
          <cell r="J30">
            <v>45464</v>
          </cell>
        </row>
        <row r="31">
          <cell r="C31">
            <v>203</v>
          </cell>
          <cell r="D31" t="str">
            <v>UFU485</v>
          </cell>
          <cell r="E31" t="str">
            <v>AFILIADO</v>
          </cell>
          <cell r="F31">
            <v>79513101</v>
          </cell>
          <cell r="G31" t="str">
            <v>SORIANO CLAVIJO WILSON ERNESTO</v>
          </cell>
          <cell r="H31" t="str">
            <v>wilersoda@hotmail.com</v>
          </cell>
          <cell r="I31">
            <v>3142663935</v>
          </cell>
        </row>
        <row r="32">
          <cell r="C32">
            <v>206</v>
          </cell>
          <cell r="D32" t="str">
            <v>TSX534</v>
          </cell>
          <cell r="E32" t="str">
            <v>AFILIADO</v>
          </cell>
          <cell r="F32">
            <v>79110747</v>
          </cell>
          <cell r="G32" t="str">
            <v>PEÑA HUGO ARBEYO</v>
          </cell>
          <cell r="H32" t="str">
            <v>huarmepoy@hotmail.com</v>
          </cell>
          <cell r="I32">
            <v>3133800336</v>
          </cell>
        </row>
        <row r="33">
          <cell r="C33">
            <v>207</v>
          </cell>
          <cell r="D33" t="str">
            <v>EXX683</v>
          </cell>
          <cell r="E33" t="str">
            <v>SOCIO - AFILIADO</v>
          </cell>
          <cell r="F33">
            <v>1015450336</v>
          </cell>
          <cell r="G33" t="str">
            <v xml:space="preserve">CAÑIZARES CHACON RICARDO </v>
          </cell>
          <cell r="H33" t="str">
            <v>rcc@gmail.com</v>
          </cell>
          <cell r="I33">
            <v>3112696561</v>
          </cell>
          <cell r="J33">
            <v>44582</v>
          </cell>
        </row>
        <row r="34">
          <cell r="C34">
            <v>235</v>
          </cell>
          <cell r="D34" t="str">
            <v>WOY729</v>
          </cell>
          <cell r="E34" t="str">
            <v>PROPIO</v>
          </cell>
          <cell r="F34">
            <v>19498690</v>
          </cell>
          <cell r="G34" t="str">
            <v>PIÑEROS BARRERA EDGAR ALONSO</v>
          </cell>
          <cell r="H34" t="str">
            <v>daniel341pineros@gmail.com</v>
          </cell>
          <cell r="I34">
            <v>3156456493</v>
          </cell>
          <cell r="J34">
            <v>43571</v>
          </cell>
        </row>
        <row r="35">
          <cell r="C35">
            <v>244</v>
          </cell>
          <cell r="D35" t="str">
            <v>WEP967</v>
          </cell>
          <cell r="E35" t="str">
            <v>AFILIADO</v>
          </cell>
          <cell r="F35">
            <v>79848226</v>
          </cell>
          <cell r="G35" t="str">
            <v>CASTAÑEDA SANCHEZ EDGAR MANUEL</v>
          </cell>
          <cell r="H35" t="str">
            <v>samidicax@hotmail.com</v>
          </cell>
          <cell r="I35">
            <v>3168242601</v>
          </cell>
        </row>
        <row r="36">
          <cell r="C36">
            <v>249</v>
          </cell>
          <cell r="D36" t="str">
            <v>WON790</v>
          </cell>
          <cell r="E36" t="str">
            <v>AFILIADO</v>
          </cell>
          <cell r="F36">
            <v>1072655554</v>
          </cell>
          <cell r="G36" t="str">
            <v>PRIETO PEÑA DAVID</v>
          </cell>
          <cell r="H36" t="e">
            <v>#N/A</v>
          </cell>
          <cell r="I36" t="e">
            <v>#N/A</v>
          </cell>
        </row>
        <row r="37">
          <cell r="C37">
            <v>261</v>
          </cell>
          <cell r="D37" t="str">
            <v>TZW774</v>
          </cell>
          <cell r="E37" t="str">
            <v>AFILIADO</v>
          </cell>
          <cell r="F37">
            <v>1019016438</v>
          </cell>
          <cell r="G37" t="str">
            <v>GUZMAN CARREÑO MERVIN YESID</v>
          </cell>
          <cell r="H37" t="str">
            <v>licmyguzman87@gmail.com</v>
          </cell>
          <cell r="I37">
            <v>3105843094</v>
          </cell>
          <cell r="J37">
            <v>44975</v>
          </cell>
        </row>
        <row r="38">
          <cell r="C38">
            <v>267</v>
          </cell>
          <cell r="D38" t="str">
            <v>SKR611</v>
          </cell>
          <cell r="E38" t="str">
            <v>AFILIADO</v>
          </cell>
          <cell r="F38">
            <v>79718369</v>
          </cell>
          <cell r="G38" t="str">
            <v>CHACON SANCHEZ ISAIAS</v>
          </cell>
          <cell r="H38" t="str">
            <v>apcs82yahoo.com.</v>
          </cell>
          <cell r="I38">
            <v>3207048722</v>
          </cell>
        </row>
        <row r="39">
          <cell r="C39">
            <v>281</v>
          </cell>
          <cell r="D39" t="str">
            <v>UFY543</v>
          </cell>
          <cell r="E39" t="str">
            <v>AFILIADO</v>
          </cell>
          <cell r="F39">
            <v>19240015</v>
          </cell>
          <cell r="G39" t="str">
            <v>CUBILLOS QUINTERO JORGE ENRIQUE</v>
          </cell>
          <cell r="H39" t="str">
            <v>davidreyo@hotmail.com</v>
          </cell>
          <cell r="I39">
            <v>3123142497</v>
          </cell>
          <cell r="J39">
            <v>44368</v>
          </cell>
        </row>
        <row r="40">
          <cell r="C40">
            <v>284</v>
          </cell>
          <cell r="D40" t="str">
            <v>EXZ188</v>
          </cell>
          <cell r="E40" t="str">
            <v>PROPIO-AFILIADO</v>
          </cell>
          <cell r="G40" t="str">
            <v>HENRY VARGAS</v>
          </cell>
          <cell r="I40">
            <v>3177178750</v>
          </cell>
        </row>
        <row r="41">
          <cell r="C41">
            <v>301</v>
          </cell>
          <cell r="D41" t="str">
            <v>WOW507</v>
          </cell>
          <cell r="E41" t="str">
            <v>AFILIADO</v>
          </cell>
          <cell r="F41">
            <v>80027714</v>
          </cell>
          <cell r="G41" t="str">
            <v>JIMENEZ GONZALEZ JOHN JAIRO</v>
          </cell>
          <cell r="H41" t="str">
            <v>johnjairojiemenez75@gmail.com</v>
          </cell>
          <cell r="I41">
            <v>3114787648</v>
          </cell>
          <cell r="J41">
            <v>45323</v>
          </cell>
        </row>
        <row r="42">
          <cell r="C42">
            <v>312</v>
          </cell>
          <cell r="D42" t="str">
            <v>WNY996</v>
          </cell>
          <cell r="E42" t="str">
            <v>AFILIADO</v>
          </cell>
          <cell r="F42">
            <v>79717599</v>
          </cell>
          <cell r="G42" t="str">
            <v xml:space="preserve">TRIANA CHACON EDGAR    </v>
          </cell>
          <cell r="H42" t="e">
            <v>#N/A</v>
          </cell>
          <cell r="I42" t="str">
            <v>310 3018497</v>
          </cell>
          <cell r="J42" t="e">
            <v>#N/A</v>
          </cell>
        </row>
        <row r="43">
          <cell r="C43">
            <v>322</v>
          </cell>
          <cell r="D43" t="str">
            <v>SXH637</v>
          </cell>
          <cell r="E43" t="str">
            <v>SOCIO - AFILIADO</v>
          </cell>
          <cell r="F43">
            <v>1016083672</v>
          </cell>
          <cell r="G43" t="str">
            <v>YANQUEN TRUJILLO JOHAN ESTEBAN</v>
          </cell>
          <cell r="H43" t="str">
            <v>johanestebanyanquen@gmail.com</v>
          </cell>
          <cell r="I43">
            <v>3016229801</v>
          </cell>
          <cell r="J43">
            <v>45374</v>
          </cell>
        </row>
        <row r="44">
          <cell r="C44">
            <v>330</v>
          </cell>
          <cell r="D44" t="str">
            <v>WOZ122</v>
          </cell>
          <cell r="E44" t="str">
            <v>SOCIO</v>
          </cell>
          <cell r="F44">
            <v>1014286685</v>
          </cell>
          <cell r="G44" t="str">
            <v>JHOAN SEBASTIAN DUEÑAS</v>
          </cell>
          <cell r="I44" t="str">
            <v>310 8879781</v>
          </cell>
        </row>
        <row r="45">
          <cell r="C45">
            <v>332</v>
          </cell>
          <cell r="D45" t="str">
            <v>EXX669</v>
          </cell>
          <cell r="E45" t="str">
            <v>SOCIO - AFILIADO</v>
          </cell>
          <cell r="F45">
            <v>79138752</v>
          </cell>
          <cell r="G45" t="str">
            <v>DUEÑAS SOTO EDGAR ALFONSO</v>
          </cell>
          <cell r="H45" t="str">
            <v>duenasedgar1971@gmail.com</v>
          </cell>
          <cell r="I45">
            <v>3192732121</v>
          </cell>
          <cell r="J45">
            <v>45261</v>
          </cell>
        </row>
        <row r="46">
          <cell r="C46">
            <v>333</v>
          </cell>
          <cell r="D46" t="str">
            <v>PMW 260</v>
          </cell>
          <cell r="E46" t="str">
            <v>SOCIO</v>
          </cell>
          <cell r="F46">
            <v>79881386</v>
          </cell>
          <cell r="G46" t="str">
            <v>CHAVEZ EDWIN</v>
          </cell>
          <cell r="H46" t="str">
            <v>edcha3@hotmail.com</v>
          </cell>
          <cell r="I46">
            <v>3124480396</v>
          </cell>
          <cell r="J46">
            <v>43252</v>
          </cell>
        </row>
        <row r="47">
          <cell r="C47">
            <v>337</v>
          </cell>
          <cell r="D47" t="str">
            <v>EXZ209</v>
          </cell>
          <cell r="E47" t="str">
            <v>SOCIO - AFILIADO</v>
          </cell>
          <cell r="F47">
            <v>1014238063</v>
          </cell>
          <cell r="G47" t="str">
            <v>OSCAR DANIEL RAMIREZ JARAMILLO</v>
          </cell>
          <cell r="I47">
            <v>3114327887</v>
          </cell>
        </row>
        <row r="48">
          <cell r="C48">
            <v>342</v>
          </cell>
          <cell r="D48" t="str">
            <v>GEU346</v>
          </cell>
          <cell r="E48" t="str">
            <v>SOCIO</v>
          </cell>
          <cell r="F48">
            <v>79878002</v>
          </cell>
          <cell r="G48" t="str">
            <v>ACOSTA CHACON OMAR ALFONSO</v>
          </cell>
          <cell r="H48" t="str">
            <v>omaracosta335@hotmail.com</v>
          </cell>
          <cell r="I48">
            <v>3219962841</v>
          </cell>
          <cell r="J48">
            <v>40969</v>
          </cell>
        </row>
        <row r="49">
          <cell r="C49">
            <v>343</v>
          </cell>
          <cell r="D49" t="str">
            <v>EXX681</v>
          </cell>
          <cell r="E49" t="str">
            <v>SOCIO</v>
          </cell>
          <cell r="F49">
            <v>79785912</v>
          </cell>
          <cell r="G49" t="str">
            <v>NAVARRETE GEJEN LUDWIN ENRIQUE</v>
          </cell>
          <cell r="H49" t="str">
            <v>pipecam97@hotmail.com</v>
          </cell>
          <cell r="I49">
            <v>3123044922</v>
          </cell>
          <cell r="J49">
            <v>43606</v>
          </cell>
        </row>
        <row r="50">
          <cell r="C50">
            <v>346</v>
          </cell>
          <cell r="D50" t="str">
            <v>WMZ440</v>
          </cell>
          <cell r="E50" t="str">
            <v>SOCIO - AFILIADO</v>
          </cell>
          <cell r="F50">
            <v>79052551</v>
          </cell>
          <cell r="G50" t="str">
            <v>RONCANCIO GIRAL JORGE ENRIQUE</v>
          </cell>
          <cell r="H50" t="str">
            <v>jorgeroncancio2174@gmail.com</v>
          </cell>
          <cell r="I50">
            <v>3133196083</v>
          </cell>
          <cell r="J50">
            <v>44916</v>
          </cell>
        </row>
        <row r="51">
          <cell r="C51">
            <v>348</v>
          </cell>
          <cell r="D51" t="str">
            <v>WMZ407</v>
          </cell>
          <cell r="E51" t="str">
            <v>SOCIO</v>
          </cell>
          <cell r="F51">
            <v>80170516</v>
          </cell>
          <cell r="G51" t="str">
            <v>CARVAJAL AVILA LUIS CAMILO</v>
          </cell>
          <cell r="H51" t="str">
            <v>luiscamcar1982@outlook.com</v>
          </cell>
          <cell r="I51">
            <v>3204961451</v>
          </cell>
          <cell r="J51">
            <v>41655</v>
          </cell>
        </row>
        <row r="52">
          <cell r="C52">
            <v>363</v>
          </cell>
          <cell r="D52" t="str">
            <v>JTY148</v>
          </cell>
          <cell r="E52" t="str">
            <v>SOCIO</v>
          </cell>
          <cell r="F52">
            <v>79879152</v>
          </cell>
          <cell r="G52" t="str">
            <v>CONTRERAS GARCIA JOSE GUILLERMO</v>
          </cell>
          <cell r="H52" t="str">
            <v>guillermocontreras1979@gmail.com</v>
          </cell>
          <cell r="I52">
            <v>3118177837</v>
          </cell>
          <cell r="J52">
            <v>44799</v>
          </cell>
        </row>
        <row r="53">
          <cell r="C53">
            <v>364</v>
          </cell>
          <cell r="D53" t="str">
            <v>EXZ257</v>
          </cell>
          <cell r="E53" t="str">
            <v>AFILIADO</v>
          </cell>
          <cell r="F53">
            <v>79486975</v>
          </cell>
          <cell r="G53" t="str">
            <v>ORTEGON SIERRA JORGE SAMUEL</v>
          </cell>
          <cell r="H53" t="str">
            <v>jorgeortegon351v8@gmail.com</v>
          </cell>
          <cell r="I53">
            <v>3136114788</v>
          </cell>
          <cell r="J53">
            <v>41172</v>
          </cell>
        </row>
        <row r="54">
          <cell r="C54">
            <v>365</v>
          </cell>
          <cell r="D54" t="str">
            <v>GUU603</v>
          </cell>
          <cell r="E54" t="str">
            <v>SOCIO</v>
          </cell>
          <cell r="F54">
            <v>5970569</v>
          </cell>
          <cell r="G54" t="str">
            <v>PRIETO ANGEL ALBERTO</v>
          </cell>
          <cell r="H54" t="str">
            <v>angelprieto1871@gmail.com</v>
          </cell>
          <cell r="I54">
            <v>3115313145</v>
          </cell>
          <cell r="J54">
            <v>44183</v>
          </cell>
        </row>
        <row r="55">
          <cell r="C55">
            <v>367</v>
          </cell>
          <cell r="D55" t="str">
            <v>EQP202</v>
          </cell>
          <cell r="E55" t="str">
            <v>SOCIO - AFILIADO</v>
          </cell>
          <cell r="F55">
            <v>80415341</v>
          </cell>
          <cell r="G55" t="str">
            <v>VESGA CASALLAS ALBERTO</v>
          </cell>
          <cell r="H55" t="str">
            <v>albert.637@hotmail.com</v>
          </cell>
          <cell r="I55">
            <v>3105756034</v>
          </cell>
          <cell r="J55">
            <v>43028</v>
          </cell>
        </row>
        <row r="56">
          <cell r="C56">
            <v>371</v>
          </cell>
          <cell r="D56" t="str">
            <v>LZM804</v>
          </cell>
          <cell r="E56" t="str">
            <v>SOCIO - AFILIADO</v>
          </cell>
          <cell r="F56">
            <v>1007387569</v>
          </cell>
          <cell r="G56" t="str">
            <v>JHONATAN ALEJANDRO PRIETO</v>
          </cell>
          <cell r="I56" t="str">
            <v>322 9252787</v>
          </cell>
        </row>
        <row r="57">
          <cell r="C57">
            <v>374</v>
          </cell>
          <cell r="D57" t="str">
            <v>EXZ187</v>
          </cell>
          <cell r="E57" t="str">
            <v>AFILIADO</v>
          </cell>
          <cell r="F57">
            <v>80865194</v>
          </cell>
          <cell r="G57" t="str">
            <v>ROMERO HANS</v>
          </cell>
          <cell r="H57" t="str">
            <v>hansromero1985@gmail.com</v>
          </cell>
          <cell r="I57">
            <v>3212844233</v>
          </cell>
          <cell r="J57">
            <v>44219</v>
          </cell>
        </row>
        <row r="58">
          <cell r="C58">
            <v>376</v>
          </cell>
          <cell r="D58" t="str">
            <v>XXB094</v>
          </cell>
          <cell r="E58" t="str">
            <v>AFILIADO</v>
          </cell>
          <cell r="F58">
            <v>1099551642</v>
          </cell>
          <cell r="G58" t="str">
            <v>SUAREZ QUIROGA MIGUEL ANGEL</v>
          </cell>
          <cell r="H58" t="str">
            <v>msuarez2018@gmail.com</v>
          </cell>
          <cell r="I58">
            <v>3115733100</v>
          </cell>
        </row>
        <row r="59">
          <cell r="C59">
            <v>378</v>
          </cell>
          <cell r="D59" t="str">
            <v>GUR220</v>
          </cell>
          <cell r="E59" t="str">
            <v>SOCIO</v>
          </cell>
          <cell r="F59">
            <v>79049149</v>
          </cell>
          <cell r="G59" t="str">
            <v>CARRILLO BARBOSA HENRY MAURICIO</v>
          </cell>
          <cell r="H59" t="str">
            <v>henmao66@hotmail.com</v>
          </cell>
          <cell r="I59">
            <v>3104471262</v>
          </cell>
          <cell r="J59">
            <v>44621</v>
          </cell>
        </row>
        <row r="60">
          <cell r="C60">
            <v>379</v>
          </cell>
          <cell r="D60" t="str">
            <v>WCV461</v>
          </cell>
          <cell r="E60" t="str">
            <v>AFILIADO</v>
          </cell>
          <cell r="F60">
            <v>79914608</v>
          </cell>
          <cell r="G60" t="str">
            <v>MORENO JHON CARLOS</v>
          </cell>
          <cell r="H60" t="e">
            <v>#N/A</v>
          </cell>
          <cell r="I60" t="e">
            <v>#N/A</v>
          </cell>
        </row>
        <row r="61">
          <cell r="C61">
            <v>381</v>
          </cell>
          <cell r="D61" t="str">
            <v>LZN298</v>
          </cell>
          <cell r="E61" t="str">
            <v>SOCIO</v>
          </cell>
          <cell r="F61">
            <v>1070013060</v>
          </cell>
          <cell r="G61" t="str">
            <v>CARREÑO RAMIREZ JHON ARTURO</v>
          </cell>
          <cell r="H61" t="str">
            <v>johncarri321@gmail.com</v>
          </cell>
          <cell r="I61">
            <v>3105144527</v>
          </cell>
          <cell r="J61">
            <v>45350</v>
          </cell>
        </row>
        <row r="62">
          <cell r="C62">
            <v>383</v>
          </cell>
          <cell r="D62" t="str">
            <v>LUM309</v>
          </cell>
          <cell r="E62" t="str">
            <v>SOCIO - AFILIADO</v>
          </cell>
          <cell r="F62">
            <v>1014307693</v>
          </cell>
          <cell r="G62" t="str">
            <v>IBAÑEZ CHACON JEISSON DANIEL</v>
          </cell>
          <cell r="H62" t="str">
            <v>jeissondaniel20@hotmail.com</v>
          </cell>
          <cell r="I62">
            <v>3123423292</v>
          </cell>
          <cell r="J62">
            <v>45037</v>
          </cell>
        </row>
        <row r="63">
          <cell r="C63">
            <v>384</v>
          </cell>
          <cell r="D63" t="str">
            <v>TZS916</v>
          </cell>
          <cell r="E63" t="str">
            <v>AFILIADO</v>
          </cell>
          <cell r="F63">
            <v>79274995</v>
          </cell>
          <cell r="G63" t="str">
            <v>VARGAS GAVILAN HECTOR HUGO</v>
          </cell>
          <cell r="H63" t="str">
            <v>vargashh72@hotmail.com</v>
          </cell>
          <cell r="I63">
            <v>3159287280</v>
          </cell>
        </row>
        <row r="64">
          <cell r="C64">
            <v>385</v>
          </cell>
          <cell r="D64" t="str">
            <v>LZM801</v>
          </cell>
          <cell r="E64" t="str">
            <v>SOCIO - AFILIADO</v>
          </cell>
          <cell r="F64">
            <v>79425231</v>
          </cell>
          <cell r="G64" t="str">
            <v>CHACON CORTES HERNANDO</v>
          </cell>
          <cell r="H64" t="str">
            <v>francy-148@hotmail.com</v>
          </cell>
          <cell r="I64">
            <v>3113184592</v>
          </cell>
          <cell r="J64">
            <v>41760</v>
          </cell>
        </row>
        <row r="65">
          <cell r="C65">
            <v>387</v>
          </cell>
          <cell r="D65" t="str">
            <v>LZM397</v>
          </cell>
          <cell r="E65" t="str">
            <v>SOCIO - AFILIADO</v>
          </cell>
          <cell r="F65">
            <v>79656811</v>
          </cell>
          <cell r="G65" t="str">
            <v>ORTEGON SIERRA CARLOS EDUARDO</v>
          </cell>
          <cell r="H65" t="str">
            <v>calicheortegon.2012@hotmail.com</v>
          </cell>
          <cell r="I65">
            <v>3136114788</v>
          </cell>
          <cell r="J65">
            <v>43418</v>
          </cell>
        </row>
        <row r="66">
          <cell r="C66">
            <v>390</v>
          </cell>
          <cell r="D66" t="str">
            <v>KNZ843</v>
          </cell>
          <cell r="E66" t="str">
            <v>SOCIO</v>
          </cell>
          <cell r="F66">
            <v>79054888</v>
          </cell>
          <cell r="G66" t="str">
            <v>SEPULVEDA FIGUEROA JULIO CESAR</v>
          </cell>
          <cell r="H66" t="str">
            <v>juliosepulveda1716@gmail.com</v>
          </cell>
          <cell r="I66">
            <v>3202728427</v>
          </cell>
          <cell r="J66">
            <v>44281</v>
          </cell>
        </row>
        <row r="67">
          <cell r="C67">
            <v>391</v>
          </cell>
          <cell r="D67" t="str">
            <v>KNZ845</v>
          </cell>
          <cell r="E67" t="str">
            <v>SOCIO</v>
          </cell>
          <cell r="F67">
            <v>79881386</v>
          </cell>
          <cell r="G67" t="str">
            <v>CHAVEZ EDWIN</v>
          </cell>
          <cell r="H67" t="str">
            <v>edcha3@hotmail.com</v>
          </cell>
          <cell r="I67">
            <v>3124480396</v>
          </cell>
          <cell r="J67">
            <v>43252</v>
          </cell>
        </row>
        <row r="68">
          <cell r="C68">
            <v>392</v>
          </cell>
          <cell r="D68" t="str">
            <v>LJU589</v>
          </cell>
          <cell r="E68" t="str">
            <v>SOCIO</v>
          </cell>
          <cell r="F68">
            <v>80203312</v>
          </cell>
          <cell r="G68" t="str">
            <v>RODRIGUEZ VILLAMIL WILLIAM DAVID</v>
          </cell>
          <cell r="H68" t="str">
            <v>transportedavidrodriguez@gmail.com</v>
          </cell>
          <cell r="I68">
            <v>3102463894</v>
          </cell>
          <cell r="J68">
            <v>40393</v>
          </cell>
        </row>
        <row r="69">
          <cell r="C69">
            <v>393</v>
          </cell>
          <cell r="D69" t="str">
            <v>LCO459</v>
          </cell>
          <cell r="E69" t="str">
            <v>SOCIO - AFILIADO</v>
          </cell>
          <cell r="F69">
            <v>79587010</v>
          </cell>
          <cell r="G69" t="str">
            <v>DUEÑAS SOTO WILLIAM</v>
          </cell>
          <cell r="H69" t="str">
            <v>duenassoto@gmail.com</v>
          </cell>
          <cell r="I69">
            <v>3103348003</v>
          </cell>
          <cell r="J69">
            <v>44628</v>
          </cell>
        </row>
        <row r="70">
          <cell r="C70">
            <v>394</v>
          </cell>
          <cell r="D70" t="str">
            <v>LUM719</v>
          </cell>
          <cell r="E70" t="str">
            <v>SOCIO</v>
          </cell>
          <cell r="F70">
            <v>80490630</v>
          </cell>
          <cell r="G70" t="str">
            <v xml:space="preserve">AMAYA LEON NEHEMIAS </v>
          </cell>
          <cell r="H70" t="str">
            <v>nehemia-amaya-74@hotmail.com</v>
          </cell>
          <cell r="I70">
            <v>3142600612</v>
          </cell>
          <cell r="J70">
            <v>42416</v>
          </cell>
        </row>
        <row r="71">
          <cell r="C71">
            <v>395</v>
          </cell>
          <cell r="D71" t="str">
            <v>LZN926</v>
          </cell>
          <cell r="E71" t="str">
            <v>SOCIO</v>
          </cell>
          <cell r="F71">
            <v>94405208</v>
          </cell>
          <cell r="G71" t="str">
            <v xml:space="preserve">HENAO ARENAS JHON JAIRO </v>
          </cell>
          <cell r="H71" t="str">
            <v>jjhenao0106@gmail.com</v>
          </cell>
          <cell r="I71" t="str">
            <v>3214286233-3115314584</v>
          </cell>
          <cell r="J71">
            <v>44806</v>
          </cell>
        </row>
        <row r="72">
          <cell r="C72">
            <v>396</v>
          </cell>
          <cell r="D72" t="str">
            <v>LZM418</v>
          </cell>
          <cell r="E72" t="str">
            <v>SOCIO - AFILIADO</v>
          </cell>
          <cell r="F72">
            <v>83087152</v>
          </cell>
          <cell r="G72" t="str">
            <v>PALOMAR ARANGO LUIS EDUARDO</v>
          </cell>
          <cell r="H72" t="str">
            <v>luisepalomar@gmail.com</v>
          </cell>
          <cell r="I72">
            <v>3103354453</v>
          </cell>
          <cell r="J72">
            <v>44845</v>
          </cell>
        </row>
        <row r="73">
          <cell r="C73">
            <v>397</v>
          </cell>
          <cell r="D73" t="str">
            <v>WLL115</v>
          </cell>
          <cell r="E73" t="str">
            <v>SOCIO - AFILIADO</v>
          </cell>
          <cell r="F73">
            <v>79530551</v>
          </cell>
          <cell r="G73" t="str">
            <v>TRIANA CHACON ALONSO</v>
          </cell>
          <cell r="H73" t="str">
            <v>alontriana17@gmail.com</v>
          </cell>
          <cell r="I73">
            <v>3118539833</v>
          </cell>
          <cell r="J73">
            <v>45421</v>
          </cell>
        </row>
        <row r="74">
          <cell r="C74">
            <v>402</v>
          </cell>
          <cell r="D74" t="str">
            <v>WFT402</v>
          </cell>
          <cell r="E74" t="str">
            <v>AFILIADO</v>
          </cell>
          <cell r="F74">
            <v>80407085</v>
          </cell>
          <cell r="G74" t="str">
            <v>FERMIN ERNESTO GARZON</v>
          </cell>
          <cell r="I74" t="str">
            <v>310 2109059</v>
          </cell>
        </row>
        <row r="75">
          <cell r="C75">
            <v>404</v>
          </cell>
          <cell r="D75" t="str">
            <v>LQK874</v>
          </cell>
          <cell r="E75" t="str">
            <v>PROPIO</v>
          </cell>
          <cell r="G75" t="str">
            <v>DANIEL PENAGOS</v>
          </cell>
          <cell r="I75" t="str">
            <v>311 5399668</v>
          </cell>
        </row>
        <row r="76">
          <cell r="C76">
            <v>405</v>
          </cell>
          <cell r="D76" t="str">
            <v>LQK873</v>
          </cell>
          <cell r="E76" t="str">
            <v>PROPIO</v>
          </cell>
          <cell r="F76">
            <v>19381497</v>
          </cell>
          <cell r="G76" t="str">
            <v>SARMIENTO REYES MARCO ANTONIO</v>
          </cell>
          <cell r="H76" t="str">
            <v>marcosarmiento846@hotmail.com</v>
          </cell>
          <cell r="I76">
            <v>3107965739</v>
          </cell>
          <cell r="J76">
            <v>45316</v>
          </cell>
        </row>
        <row r="77">
          <cell r="C77">
            <v>406</v>
          </cell>
          <cell r="D77" t="str">
            <v>LUM998</v>
          </cell>
          <cell r="E77" t="str">
            <v>PROPIO</v>
          </cell>
          <cell r="F77">
            <v>80188902</v>
          </cell>
          <cell r="G77" t="str">
            <v>CONTRERAS GARCIA JHON ALEJANDRO</v>
          </cell>
          <cell r="H77" t="str">
            <v>johncontreras1007@gmail.com</v>
          </cell>
          <cell r="I77">
            <v>3123269295</v>
          </cell>
          <cell r="J77">
            <v>44881</v>
          </cell>
        </row>
        <row r="78">
          <cell r="C78">
            <v>409</v>
          </cell>
          <cell r="D78" t="str">
            <v>GET398</v>
          </cell>
          <cell r="E78" t="str">
            <v>SOCIO</v>
          </cell>
          <cell r="F78">
            <v>3001465</v>
          </cell>
          <cell r="G78" t="str">
            <v>JUSTINIANO MAYORGA</v>
          </cell>
          <cell r="I78">
            <v>3118131397</v>
          </cell>
        </row>
        <row r="79">
          <cell r="C79">
            <v>410</v>
          </cell>
          <cell r="D79" t="str">
            <v>EXZ634</v>
          </cell>
          <cell r="E79" t="str">
            <v>SOCIO</v>
          </cell>
          <cell r="F79">
            <v>79582194</v>
          </cell>
          <cell r="G79" t="str">
            <v>RAUL CONTRERAS RODRIGUEZ</v>
          </cell>
          <cell r="I79">
            <v>3103397257</v>
          </cell>
        </row>
        <row r="80">
          <cell r="C80">
            <v>412</v>
          </cell>
          <cell r="D80" t="str">
            <v>GEU347</v>
          </cell>
          <cell r="E80" t="str">
            <v>SOCIO</v>
          </cell>
          <cell r="F80">
            <v>80015041</v>
          </cell>
          <cell r="G80" t="str">
            <v>TRIANA CHACON YEZID</v>
          </cell>
          <cell r="H80" t="str">
            <v>yeszidt15@gmail.com</v>
          </cell>
          <cell r="I80">
            <v>3002383800</v>
          </cell>
          <cell r="J80">
            <v>42200</v>
          </cell>
        </row>
        <row r="81">
          <cell r="C81">
            <v>414</v>
          </cell>
          <cell r="D81" t="str">
            <v>NUX774</v>
          </cell>
          <cell r="E81" t="str">
            <v>SOCIO</v>
          </cell>
          <cell r="F81">
            <v>1010003155</v>
          </cell>
          <cell r="G81" t="str">
            <v>AREVALO ESGUERRA MICHAEL ANDRES</v>
          </cell>
          <cell r="H81" t="str">
            <v>mechita951@gmail.com</v>
          </cell>
          <cell r="I81">
            <v>3005184215</v>
          </cell>
          <cell r="J81">
            <v>44635</v>
          </cell>
        </row>
        <row r="82">
          <cell r="C82">
            <v>416</v>
          </cell>
          <cell r="D82" t="str">
            <v>UFX688</v>
          </cell>
          <cell r="E82" t="str">
            <v>AFILIADO</v>
          </cell>
          <cell r="F82">
            <v>11432538</v>
          </cell>
          <cell r="G82" t="str">
            <v>BERNAL SANDOVAL  OSCAR  ORLANDO</v>
          </cell>
          <cell r="H82" t="str">
            <v>oscarbernal1964@hotmail.com</v>
          </cell>
          <cell r="I82">
            <v>3192295127</v>
          </cell>
          <cell r="J82">
            <v>45146</v>
          </cell>
        </row>
        <row r="83">
          <cell r="C83">
            <v>419</v>
          </cell>
          <cell r="D83" t="str">
            <v>WMY937</v>
          </cell>
          <cell r="E83" t="str">
            <v>AFILIADO</v>
          </cell>
          <cell r="F83">
            <v>7481547</v>
          </cell>
          <cell r="G83" t="str">
            <v>YERENA PEREZ ALFONSO ANTONIO</v>
          </cell>
          <cell r="H83" t="str">
            <v>alfonsoyerena@hotmail.com</v>
          </cell>
          <cell r="I83" t="str">
            <v>320 491 9392</v>
          </cell>
        </row>
        <row r="84">
          <cell r="C84">
            <v>420</v>
          </cell>
          <cell r="E84" t="str">
            <v>SOCIO</v>
          </cell>
          <cell r="F84">
            <v>1010003155</v>
          </cell>
          <cell r="G84" t="str">
            <v>AREVALO ESGUERRA MICHAEL ANDRES</v>
          </cell>
          <cell r="H84" t="str">
            <v>mechita951@gmail.com</v>
          </cell>
          <cell r="I84">
            <v>3005184215</v>
          </cell>
          <cell r="J84">
            <v>44635</v>
          </cell>
        </row>
        <row r="85">
          <cell r="C85">
            <v>421</v>
          </cell>
          <cell r="D85" t="str">
            <v>UFY662</v>
          </cell>
          <cell r="E85" t="str">
            <v>AFILIADO</v>
          </cell>
          <cell r="F85">
            <v>79404121</v>
          </cell>
          <cell r="G85" t="str">
            <v>PULIDO MOLINA JORGE ELIECER</v>
          </cell>
          <cell r="H85" t="str">
            <v>joelpumo_63@hotmail.com</v>
          </cell>
          <cell r="I85">
            <v>79404121</v>
          </cell>
          <cell r="J85">
            <v>45223</v>
          </cell>
        </row>
        <row r="86">
          <cell r="C86">
            <v>422</v>
          </cell>
          <cell r="D86" t="str">
            <v>WGY690</v>
          </cell>
          <cell r="E86" t="str">
            <v>AFILIADO</v>
          </cell>
          <cell r="F86">
            <v>19469611</v>
          </cell>
          <cell r="G86" t="str">
            <v>LEON MORENO RIGOBERTO</v>
          </cell>
          <cell r="H86" t="str">
            <v>rigoleondev@hotmail.com</v>
          </cell>
          <cell r="I86">
            <v>3112088657</v>
          </cell>
        </row>
        <row r="87">
          <cell r="C87">
            <v>425</v>
          </cell>
          <cell r="D87" t="str">
            <v>WFQ238</v>
          </cell>
          <cell r="E87" t="str">
            <v>AFILIADO</v>
          </cell>
          <cell r="F87">
            <v>1061831</v>
          </cell>
          <cell r="G87" t="str">
            <v>ANTOLINEZ SILVA OSCAR FERNANDO</v>
          </cell>
          <cell r="H87" t="str">
            <v>oscarfantolinez@hotmail.com</v>
          </cell>
          <cell r="I87">
            <v>3102751658</v>
          </cell>
          <cell r="J87">
            <v>40544</v>
          </cell>
        </row>
        <row r="88">
          <cell r="C88">
            <v>434</v>
          </cell>
          <cell r="D88" t="str">
            <v>WOY459</v>
          </cell>
          <cell r="E88" t="str">
            <v>PROPIO</v>
          </cell>
          <cell r="F88">
            <v>19491018</v>
          </cell>
          <cell r="G88" t="str">
            <v>GONZALEZ HERNANDEZ JOSE ALFREDO</v>
          </cell>
          <cell r="H88" t="str">
            <v>alfredogonzalez908@gmail.com</v>
          </cell>
          <cell r="I88">
            <v>3147643744</v>
          </cell>
          <cell r="J88">
            <v>43559</v>
          </cell>
        </row>
        <row r="89">
          <cell r="C89">
            <v>435</v>
          </cell>
          <cell r="D89" t="str">
            <v>WOX949</v>
          </cell>
          <cell r="E89" t="str">
            <v>PROPIO</v>
          </cell>
          <cell r="F89">
            <v>17610288</v>
          </cell>
          <cell r="G89" t="str">
            <v xml:space="preserve">LUZ WALDO </v>
          </cell>
          <cell r="H89" t="str">
            <v>jairoandresmayorga8@gmail.com</v>
          </cell>
          <cell r="I89">
            <v>3108653833</v>
          </cell>
          <cell r="J89">
            <v>39134</v>
          </cell>
        </row>
        <row r="90">
          <cell r="C90">
            <v>436</v>
          </cell>
          <cell r="D90" t="str">
            <v>WOY452</v>
          </cell>
          <cell r="E90" t="str">
            <v>PROPIO</v>
          </cell>
          <cell r="F90">
            <v>80232010</v>
          </cell>
          <cell r="G90" t="str">
            <v>PARRA RUBIANO GIOVANNY</v>
          </cell>
          <cell r="H90" t="str">
            <v>giovannyrubiano@hotmail.com</v>
          </cell>
          <cell r="I90">
            <v>3143566912</v>
          </cell>
          <cell r="J90">
            <v>42255</v>
          </cell>
        </row>
        <row r="91">
          <cell r="C91">
            <v>437</v>
          </cell>
          <cell r="D91" t="str">
            <v>WOY880</v>
          </cell>
          <cell r="E91" t="str">
            <v>PROPIO</v>
          </cell>
          <cell r="F91">
            <v>79582194</v>
          </cell>
          <cell r="G91" t="str">
            <v>CONTRERAS RODRIGUEZ RAUL</v>
          </cell>
          <cell r="H91" t="str">
            <v>jenny_patricia.cr@hotmail.com</v>
          </cell>
          <cell r="I91">
            <v>3103397257</v>
          </cell>
          <cell r="J91">
            <v>42851</v>
          </cell>
        </row>
        <row r="92">
          <cell r="C92">
            <v>438</v>
          </cell>
          <cell r="D92" t="str">
            <v>WOY881</v>
          </cell>
          <cell r="E92" t="str">
            <v>PROPIO</v>
          </cell>
          <cell r="F92">
            <v>79307738</v>
          </cell>
          <cell r="G92" t="str">
            <v>MORALES BERMUDEZ MARIO</v>
          </cell>
          <cell r="H92" t="str">
            <v>maimolber@gmail.com</v>
          </cell>
          <cell r="I92">
            <v>3133004420</v>
          </cell>
          <cell r="J92">
            <v>42851</v>
          </cell>
        </row>
        <row r="93">
          <cell r="C93">
            <v>439</v>
          </cell>
          <cell r="D93" t="str">
            <v>WOY882</v>
          </cell>
          <cell r="E93" t="str">
            <v>PROPIO</v>
          </cell>
          <cell r="F93">
            <v>80926813</v>
          </cell>
          <cell r="G93" t="str">
            <v>FORERO LEMUS NORBEY LEONARDO</v>
          </cell>
          <cell r="H93" t="str">
            <v>norleo1706@hotmail.com</v>
          </cell>
          <cell r="I93">
            <v>3114539320</v>
          </cell>
        </row>
        <row r="94">
          <cell r="C94">
            <v>440</v>
          </cell>
          <cell r="D94" t="str">
            <v>EQO374</v>
          </cell>
          <cell r="E94" t="str">
            <v>PROPIO</v>
          </cell>
          <cell r="F94">
            <v>1071165393</v>
          </cell>
          <cell r="G94" t="str">
            <v>MALDONADO CARLOS MARIO</v>
          </cell>
          <cell r="H94" t="str">
            <v>carlosma-romaldonado960@gmail.com</v>
          </cell>
          <cell r="I94">
            <v>3156454509</v>
          </cell>
          <cell r="J94">
            <v>43741</v>
          </cell>
        </row>
        <row r="95">
          <cell r="C95">
            <v>447</v>
          </cell>
          <cell r="D95" t="str">
            <v>EXX564</v>
          </cell>
          <cell r="E95" t="str">
            <v>PROPIO</v>
          </cell>
          <cell r="F95">
            <v>1014239102</v>
          </cell>
          <cell r="G95" t="str">
            <v>BARBOSA CIFUENTES ANDRES DAVID</v>
          </cell>
          <cell r="H95" t="str">
            <v>andresdavid2092@gmail.com</v>
          </cell>
          <cell r="I95">
            <v>3143661886</v>
          </cell>
          <cell r="J95">
            <v>44587</v>
          </cell>
        </row>
        <row r="96">
          <cell r="C96">
            <v>449</v>
          </cell>
          <cell r="D96" t="str">
            <v>EYX605</v>
          </cell>
          <cell r="E96" t="str">
            <v>PROPIO</v>
          </cell>
          <cell r="F96">
            <v>83087152</v>
          </cell>
          <cell r="G96" t="str">
            <v>PALOMAR ARANGO LUIS EDUARDO</v>
          </cell>
          <cell r="H96" t="str">
            <v>luisepalomar@gmail.com</v>
          </cell>
          <cell r="I96">
            <v>3103354453</v>
          </cell>
          <cell r="J96">
            <v>44845</v>
          </cell>
        </row>
        <row r="97">
          <cell r="C97">
            <v>450</v>
          </cell>
          <cell r="D97" t="str">
            <v>EYX606</v>
          </cell>
          <cell r="E97" t="str">
            <v>PROPIO</v>
          </cell>
          <cell r="F97">
            <v>80224234</v>
          </cell>
          <cell r="G97" t="str">
            <v>MANUEL FERNANDO PEDREROS</v>
          </cell>
          <cell r="I97" t="str">
            <v>316 6769803</v>
          </cell>
        </row>
        <row r="98">
          <cell r="C98">
            <v>453</v>
          </cell>
          <cell r="D98" t="str">
            <v>EYX538</v>
          </cell>
          <cell r="E98" t="str">
            <v>PROPIO</v>
          </cell>
          <cell r="F98">
            <v>19320637</v>
          </cell>
          <cell r="G98" t="str">
            <v>CHAPARRO LOPEZ GONZALO</v>
          </cell>
          <cell r="H98" t="str">
            <v>gonzalochaparro19@hotmail.com</v>
          </cell>
          <cell r="I98" t="str">
            <v>3152252710-3156027290</v>
          </cell>
          <cell r="J98">
            <v>44014</v>
          </cell>
        </row>
        <row r="99">
          <cell r="C99">
            <v>454</v>
          </cell>
          <cell r="D99" t="str">
            <v>EYX539</v>
          </cell>
          <cell r="E99" t="str">
            <v>PROPIO</v>
          </cell>
          <cell r="F99">
            <v>93380544</v>
          </cell>
          <cell r="G99" t="str">
            <v>CHAVARRO TOVAR CARLOS HERNANDO</v>
          </cell>
          <cell r="H99" t="str">
            <v>carloschavarro4211@gmail.com</v>
          </cell>
          <cell r="I99">
            <v>3228891758</v>
          </cell>
          <cell r="J99">
            <v>45469</v>
          </cell>
        </row>
        <row r="100">
          <cell r="C100">
            <v>455</v>
          </cell>
          <cell r="D100" t="str">
            <v>EYX537</v>
          </cell>
          <cell r="E100" t="str">
            <v>PROPIO</v>
          </cell>
          <cell r="F100">
            <v>14253566</v>
          </cell>
          <cell r="G100" t="str">
            <v>RODRIGUEZ DUQUE  FELIX ANTONIO</v>
          </cell>
          <cell r="H100" t="str">
            <v>gatorodriguez6079@gmail.com</v>
          </cell>
          <cell r="I100">
            <v>3204418787</v>
          </cell>
          <cell r="J100">
            <v>45363</v>
          </cell>
        </row>
        <row r="101">
          <cell r="C101">
            <v>456</v>
          </cell>
          <cell r="D101" t="str">
            <v>GET396</v>
          </cell>
          <cell r="E101" t="str">
            <v>PROPIO</v>
          </cell>
          <cell r="F101">
            <v>80188902</v>
          </cell>
          <cell r="G101" t="str">
            <v>CONTRERAS GARCIA JHON ALEJANDRO</v>
          </cell>
          <cell r="H101" t="str">
            <v>johncontreras1007@gmail.com</v>
          </cell>
          <cell r="I101">
            <v>3123269295</v>
          </cell>
          <cell r="J101">
            <v>44881</v>
          </cell>
        </row>
        <row r="102">
          <cell r="C102">
            <v>458</v>
          </cell>
          <cell r="D102" t="str">
            <v>JTS109</v>
          </cell>
          <cell r="E102" t="str">
            <v>AFILIADO</v>
          </cell>
          <cell r="F102" t="e">
            <v>#N/A</v>
          </cell>
          <cell r="G102" t="e">
            <v>#N/A</v>
          </cell>
          <cell r="H102" t="e">
            <v>#N/A</v>
          </cell>
          <cell r="I102" t="e">
            <v>#N/A</v>
          </cell>
          <cell r="J102" t="e">
            <v>#N/A</v>
          </cell>
        </row>
        <row r="103">
          <cell r="C103">
            <v>459</v>
          </cell>
          <cell r="D103" t="str">
            <v>LJS758</v>
          </cell>
          <cell r="E103" t="str">
            <v>AFILIADO</v>
          </cell>
          <cell r="F103">
            <v>75076595</v>
          </cell>
          <cell r="G103" t="str">
            <v>IBAÑEZ OSMA WILSON NOEL</v>
          </cell>
          <cell r="H103" t="str">
            <v>wilsonosma20@hotmail.com</v>
          </cell>
          <cell r="I103">
            <v>3132696991</v>
          </cell>
          <cell r="J103">
            <v>40858</v>
          </cell>
        </row>
        <row r="104">
          <cell r="C104">
            <v>461</v>
          </cell>
          <cell r="D104" t="str">
            <v>KNZ011</v>
          </cell>
          <cell r="E104" t="str">
            <v>PROPIO</v>
          </cell>
          <cell r="F104">
            <v>19076597</v>
          </cell>
          <cell r="G104" t="str">
            <v>RODRIGUEZ SIXTO</v>
          </cell>
          <cell r="H104" t="str">
            <v>sixtorodriguez@gmail.com</v>
          </cell>
          <cell r="I104">
            <v>3203031700</v>
          </cell>
          <cell r="J104">
            <v>44233</v>
          </cell>
        </row>
        <row r="105">
          <cell r="C105">
            <v>466</v>
          </cell>
          <cell r="D105" t="str">
            <v>KSR301</v>
          </cell>
          <cell r="E105" t="str">
            <v>AFILIADO</v>
          </cell>
          <cell r="F105">
            <v>86043526</v>
          </cell>
          <cell r="G105" t="str">
            <v>DIAZ  GUERRERO JAIME ALBERTO</v>
          </cell>
          <cell r="H105">
            <v>0</v>
          </cell>
          <cell r="I105">
            <v>3204886988</v>
          </cell>
        </row>
        <row r="106">
          <cell r="C106">
            <v>467</v>
          </cell>
          <cell r="D106" t="str">
            <v>LZM383</v>
          </cell>
          <cell r="E106" t="str">
            <v>SOCIO</v>
          </cell>
          <cell r="F106">
            <v>4116959</v>
          </cell>
          <cell r="G106" t="str">
            <v>CARREÑO AMAYA ELI</v>
          </cell>
          <cell r="H106" t="str">
            <v>elicamaya@gmail.com</v>
          </cell>
          <cell r="I106">
            <v>3133608820</v>
          </cell>
          <cell r="J106">
            <v>44811</v>
          </cell>
        </row>
        <row r="107">
          <cell r="C107">
            <v>469</v>
          </cell>
          <cell r="D107" t="str">
            <v>EXZ298</v>
          </cell>
          <cell r="E107" t="str">
            <v>SOCIO - AFILIADO</v>
          </cell>
          <cell r="F107">
            <v>80033053</v>
          </cell>
          <cell r="G107" t="str">
            <v>VEGA GUEVARA EDWIN</v>
          </cell>
          <cell r="H107" t="str">
            <v>edwynk@hotmail.com</v>
          </cell>
          <cell r="I107">
            <v>3229459621</v>
          </cell>
        </row>
        <row r="108">
          <cell r="C108">
            <v>470</v>
          </cell>
          <cell r="D108" t="str">
            <v>GEU151</v>
          </cell>
          <cell r="E108" t="str">
            <v>PROPIO</v>
          </cell>
          <cell r="F108">
            <v>19402063</v>
          </cell>
          <cell r="G108" t="str">
            <v>FAJARDO PACHECO JESUS DARIO</v>
          </cell>
          <cell r="H108" t="str">
            <v>dariofajardo13@gmail.com</v>
          </cell>
          <cell r="I108">
            <v>3103165155</v>
          </cell>
          <cell r="J108">
            <v>45173</v>
          </cell>
        </row>
        <row r="109">
          <cell r="C109">
            <v>472</v>
          </cell>
          <cell r="D109" t="str">
            <v>GEV252</v>
          </cell>
          <cell r="E109" t="str">
            <v>PROPIO</v>
          </cell>
          <cell r="F109">
            <v>1024589051</v>
          </cell>
          <cell r="G109" t="str">
            <v xml:space="preserve">RIOS PULIDO JONATHAN ALEXANDER </v>
          </cell>
          <cell r="H109" t="str">
            <v>arnulfto111969@gmail.com</v>
          </cell>
          <cell r="I109" t="str">
            <v>302 4678128</v>
          </cell>
          <cell r="J109">
            <v>43575</v>
          </cell>
        </row>
        <row r="110">
          <cell r="C110">
            <v>473</v>
          </cell>
          <cell r="D110" t="str">
            <v>JOV138</v>
          </cell>
          <cell r="E110" t="str">
            <v>SOCIO</v>
          </cell>
          <cell r="F110">
            <v>79520078</v>
          </cell>
          <cell r="G110" t="str">
            <v>VELEZ LOPEZ CARLOS FERNANDO</v>
          </cell>
          <cell r="H110" t="str">
            <v>velez11carlos@gmail.com</v>
          </cell>
          <cell r="I110">
            <v>3165313463</v>
          </cell>
          <cell r="J110">
            <v>44149</v>
          </cell>
        </row>
        <row r="111">
          <cell r="C111">
            <v>474</v>
          </cell>
          <cell r="D111" t="str">
            <v>LZM475</v>
          </cell>
          <cell r="E111" t="str">
            <v>SOCIO</v>
          </cell>
          <cell r="F111">
            <v>79623096</v>
          </cell>
          <cell r="G111" t="str">
            <v>LOZADA JAIME ALFREDO</v>
          </cell>
          <cell r="H111" t="str">
            <v>jaimelozada.05@hotmail.com</v>
          </cell>
          <cell r="I111">
            <v>3219889152</v>
          </cell>
          <cell r="J111">
            <v>44444</v>
          </cell>
        </row>
        <row r="112">
          <cell r="C112">
            <v>475</v>
          </cell>
          <cell r="D112" t="str">
            <v>LJU588</v>
          </cell>
          <cell r="E112" t="str">
            <v>PROPIO</v>
          </cell>
          <cell r="F112">
            <v>79883156</v>
          </cell>
          <cell r="G112" t="str">
            <v>CONTRERAS GARCIA WILLIAM JAVIER</v>
          </cell>
          <cell r="H112" t="str">
            <v>javiercontreras98944@gmail.com</v>
          </cell>
          <cell r="I112">
            <v>3124521001</v>
          </cell>
          <cell r="J112">
            <v>44789</v>
          </cell>
        </row>
        <row r="113">
          <cell r="C113">
            <v>476</v>
          </cell>
          <cell r="D113" t="str">
            <v>LUM578</v>
          </cell>
          <cell r="E113" t="str">
            <v>PROPIO</v>
          </cell>
          <cell r="F113">
            <v>79296187</v>
          </cell>
          <cell r="G113" t="str">
            <v>PABON CORTES HUGO EFREN</v>
          </cell>
          <cell r="H113" t="str">
            <v>hepc374@gmail.com</v>
          </cell>
          <cell r="I113">
            <v>3214549060</v>
          </cell>
          <cell r="J113">
            <v>43392</v>
          </cell>
        </row>
        <row r="114">
          <cell r="C114">
            <v>480</v>
          </cell>
          <cell r="D114" t="str">
            <v>LZO022</v>
          </cell>
          <cell r="E114" t="str">
            <v>SOCIO</v>
          </cell>
          <cell r="F114">
            <v>80032313</v>
          </cell>
          <cell r="G114" t="str">
            <v>SALAMANCA FERNANDEZ MAURICIO</v>
          </cell>
          <cell r="H114" t="str">
            <v>mao_sala@hotmail.com</v>
          </cell>
          <cell r="I114">
            <v>3166710509</v>
          </cell>
          <cell r="J114">
            <v>43181</v>
          </cell>
        </row>
        <row r="115">
          <cell r="C115">
            <v>481</v>
          </cell>
          <cell r="D115" t="str">
            <v>NHT073</v>
          </cell>
          <cell r="E115" t="str">
            <v>PROPIO</v>
          </cell>
          <cell r="F115">
            <v>3272904</v>
          </cell>
          <cell r="G115" t="str">
            <v>GARZON ROJAS PEDRO SIMON</v>
          </cell>
          <cell r="H115" t="str">
            <v>pedro.3272@hotmail.com</v>
          </cell>
          <cell r="I115">
            <v>3215078140</v>
          </cell>
          <cell r="J115">
            <v>43580</v>
          </cell>
        </row>
        <row r="116">
          <cell r="C116">
            <v>482</v>
          </cell>
          <cell r="D116" t="str">
            <v>PMV391</v>
          </cell>
          <cell r="E116" t="str">
            <v>PROPIO</v>
          </cell>
          <cell r="F116">
            <v>11253282</v>
          </cell>
          <cell r="G116" t="str">
            <v>PINEDA CASTAÑEDA JAIRO HERNANDO</v>
          </cell>
          <cell r="H116" t="e">
            <v>#N/A</v>
          </cell>
          <cell r="I116">
            <v>3042044439</v>
          </cell>
          <cell r="J116">
            <v>45063</v>
          </cell>
        </row>
        <row r="117">
          <cell r="C117">
            <v>490</v>
          </cell>
          <cell r="D117" t="str">
            <v xml:space="preserve">NOX 320     </v>
          </cell>
          <cell r="E117" t="str">
            <v>PROPIO</v>
          </cell>
          <cell r="F117">
            <v>19076597</v>
          </cell>
          <cell r="G117" t="str">
            <v>RODRIGUEZ SIXTO</v>
          </cell>
          <cell r="H117" t="str">
            <v>sixtorodriguez@gmail.com</v>
          </cell>
          <cell r="I117">
            <v>3203031700</v>
          </cell>
          <cell r="J117">
            <v>44233</v>
          </cell>
        </row>
        <row r="118">
          <cell r="C118">
            <v>491</v>
          </cell>
          <cell r="D118" t="str">
            <v>NUX061</v>
          </cell>
          <cell r="E118" t="str">
            <v>PROPIO</v>
          </cell>
          <cell r="F118">
            <v>79134518</v>
          </cell>
          <cell r="G118" t="str">
            <v>TRIANA CHACON ARNULFO</v>
          </cell>
          <cell r="I118">
            <v>3106011709</v>
          </cell>
        </row>
        <row r="119">
          <cell r="C119">
            <v>492</v>
          </cell>
          <cell r="D119" t="str">
            <v>NUW854</v>
          </cell>
          <cell r="E119" t="str">
            <v>PROPIO</v>
          </cell>
          <cell r="F119">
            <v>19373079</v>
          </cell>
          <cell r="G119" t="str">
            <v>CARVAJAL FRANCO LUIS EDUARDO</v>
          </cell>
          <cell r="H119" t="str">
            <v>pmcl92@hotmail.com</v>
          </cell>
          <cell r="I119">
            <v>3108776502</v>
          </cell>
          <cell r="J119">
            <v>45170</v>
          </cell>
        </row>
        <row r="120">
          <cell r="C120">
            <v>495</v>
          </cell>
          <cell r="D120" t="str">
            <v>NOX319</v>
          </cell>
          <cell r="E120" t="str">
            <v>SOCIO</v>
          </cell>
          <cell r="F120">
            <v>79435167</v>
          </cell>
          <cell r="G120" t="str">
            <v>PINZON ARAQUE TEOFILO</v>
          </cell>
          <cell r="H120" t="str">
            <v>tein_2067@hotmail.com</v>
          </cell>
          <cell r="I120">
            <v>3102847456</v>
          </cell>
          <cell r="J120">
            <v>44433</v>
          </cell>
        </row>
        <row r="121">
          <cell r="C121">
            <v>496</v>
          </cell>
          <cell r="D121" t="str">
            <v>GES610</v>
          </cell>
          <cell r="E121" t="str">
            <v>AFILIADO</v>
          </cell>
          <cell r="F121">
            <v>1022334440</v>
          </cell>
          <cell r="G121" t="str">
            <v>RODRIGUEZ BERMUDEZ  WILMER DANIEL</v>
          </cell>
          <cell r="H121" t="e">
            <v>#N/A</v>
          </cell>
          <cell r="I121" t="e">
            <v>#N/A</v>
          </cell>
        </row>
        <row r="122">
          <cell r="C122">
            <v>500</v>
          </cell>
          <cell r="D122" t="str">
            <v>WLK552</v>
          </cell>
          <cell r="E122" t="str">
            <v>AFILIADO</v>
          </cell>
          <cell r="F122">
            <v>79918082</v>
          </cell>
          <cell r="G122" t="str">
            <v>VILLAMIL BARRERA RUSSELL ASHLEY</v>
          </cell>
          <cell r="H122" t="str">
            <v>russellvillamil@hotmail.com</v>
          </cell>
          <cell r="I122">
            <v>3002663620</v>
          </cell>
        </row>
        <row r="123">
          <cell r="C123">
            <v>509</v>
          </cell>
          <cell r="D123" t="str">
            <v>WOX308</v>
          </cell>
          <cell r="E123" t="str">
            <v>AFILIADO</v>
          </cell>
          <cell r="F123" t="e">
            <v>#N/A</v>
          </cell>
          <cell r="G123" t="e">
            <v>#N/A</v>
          </cell>
          <cell r="H123" t="e">
            <v>#N/A</v>
          </cell>
          <cell r="I123" t="e">
            <v>#N/A</v>
          </cell>
          <cell r="J123" t="e">
            <v>#N/A</v>
          </cell>
        </row>
        <row r="124">
          <cell r="C124">
            <v>512</v>
          </cell>
          <cell r="D124" t="str">
            <v>WCX014</v>
          </cell>
          <cell r="E124" t="str">
            <v>AFILIADO</v>
          </cell>
          <cell r="F124">
            <v>1018478273</v>
          </cell>
          <cell r="G124" t="str">
            <v>GERENA TONKIN JUAN SEBASTIAN</v>
          </cell>
          <cell r="H124" t="str">
            <v>JUANSE.GT.95@HOTMAIL.ES</v>
          </cell>
          <cell r="I124">
            <v>3107757896</v>
          </cell>
          <cell r="J124">
            <v>45404</v>
          </cell>
        </row>
        <row r="125">
          <cell r="C125">
            <v>518</v>
          </cell>
          <cell r="D125" t="str">
            <v>TSY479</v>
          </cell>
          <cell r="E125" t="str">
            <v>AFILIADO</v>
          </cell>
          <cell r="F125">
            <v>19358907</v>
          </cell>
          <cell r="G125" t="str">
            <v>RODRIGUEZ HERNANDEZ CLEMENTE GUSTAVO</v>
          </cell>
          <cell r="H125" t="str">
            <v>gustarodri1959@gmail.com</v>
          </cell>
          <cell r="I125">
            <v>3138150532</v>
          </cell>
        </row>
        <row r="126">
          <cell r="C126">
            <v>520</v>
          </cell>
          <cell r="D126" t="str">
            <v>WCW616</v>
          </cell>
          <cell r="E126" t="str">
            <v>AFILIADO</v>
          </cell>
          <cell r="F126">
            <v>19358907</v>
          </cell>
          <cell r="G126" t="str">
            <v>RODRIGUEZ HERNANDEZ CLEMENTE GUSTAVO</v>
          </cell>
          <cell r="H126" t="str">
            <v>gustarodri1959@gmail.com</v>
          </cell>
          <cell r="I126">
            <v>3138150532</v>
          </cell>
        </row>
        <row r="127">
          <cell r="C127">
            <v>529</v>
          </cell>
          <cell r="D127" t="str">
            <v>XGC757</v>
          </cell>
          <cell r="E127" t="str">
            <v>AFILIADO</v>
          </cell>
          <cell r="F127">
            <v>19469611</v>
          </cell>
          <cell r="G127" t="str">
            <v>LEON MORENO RIGOBERTO</v>
          </cell>
          <cell r="H127" t="str">
            <v>rigoleondev@hotmail.com</v>
          </cell>
          <cell r="I127">
            <v>3112088657</v>
          </cell>
        </row>
        <row r="128">
          <cell r="C128">
            <v>534</v>
          </cell>
          <cell r="D128" t="str">
            <v>SLH819</v>
          </cell>
          <cell r="E128" t="str">
            <v>AFILIADO</v>
          </cell>
          <cell r="F128">
            <v>13955716</v>
          </cell>
          <cell r="G128" t="str">
            <v>HERNANDEZ TELLEZ FREDY HUMBERTO</v>
          </cell>
          <cell r="H128" t="str">
            <v>freddy.hernandezt5@gmail.com</v>
          </cell>
          <cell r="I128">
            <v>3155728152</v>
          </cell>
        </row>
        <row r="129">
          <cell r="C129">
            <v>536</v>
          </cell>
          <cell r="D129" t="str">
            <v>SXH797</v>
          </cell>
          <cell r="E129" t="str">
            <v>AFILIADO</v>
          </cell>
          <cell r="F129">
            <v>13955716</v>
          </cell>
          <cell r="G129" t="str">
            <v>HERNANDEZ TELLEZ FREDY HUMBERTO</v>
          </cell>
          <cell r="H129" t="str">
            <v>freddy.hernandezt5@gmail.com</v>
          </cell>
          <cell r="I129">
            <v>3155728152</v>
          </cell>
        </row>
        <row r="130">
          <cell r="C130">
            <v>537</v>
          </cell>
          <cell r="D130" t="str">
            <v>EQO337</v>
          </cell>
          <cell r="E130" t="str">
            <v>SOCIO - AFILIADO</v>
          </cell>
          <cell r="F130">
            <v>1014217459</v>
          </cell>
          <cell r="G130" t="str">
            <v>JIMENEZ PACHECO DIEGO ALEXANDER</v>
          </cell>
          <cell r="H130" t="str">
            <v>diegojp1223@gmail.com</v>
          </cell>
          <cell r="I130">
            <v>3104850484</v>
          </cell>
          <cell r="J130">
            <v>44461</v>
          </cell>
        </row>
        <row r="131">
          <cell r="C131">
            <v>538</v>
          </cell>
          <cell r="D131" t="str">
            <v>TDK146</v>
          </cell>
          <cell r="E131" t="str">
            <v>AFILIADO</v>
          </cell>
          <cell r="F131">
            <v>1016057343</v>
          </cell>
          <cell r="G131" t="str">
            <v>GRISALES BENAVIDEZ WILMER ARLEY</v>
          </cell>
          <cell r="H131" t="str">
            <v>wilmerarle1010@hotmail.com</v>
          </cell>
          <cell r="I131">
            <v>3124516445</v>
          </cell>
          <cell r="J131">
            <v>45092</v>
          </cell>
        </row>
        <row r="132">
          <cell r="C132">
            <v>539</v>
          </cell>
          <cell r="D132" t="str">
            <v>EXX654</v>
          </cell>
          <cell r="E132" t="str">
            <v>AFILIADO</v>
          </cell>
          <cell r="F132">
            <v>79807245</v>
          </cell>
          <cell r="G132" t="str">
            <v>CORDOBA SANDOVAL RICARDO</v>
          </cell>
          <cell r="H132" t="str">
            <v>ricardocordobasab@gmail.com</v>
          </cell>
          <cell r="I132">
            <v>3228613431</v>
          </cell>
          <cell r="J132">
            <v>45392</v>
          </cell>
        </row>
        <row r="133">
          <cell r="C133">
            <v>540</v>
          </cell>
          <cell r="D133" t="str">
            <v>WFT329</v>
          </cell>
          <cell r="E133" t="str">
            <v>AFILIADO</v>
          </cell>
          <cell r="F133">
            <v>3277232</v>
          </cell>
          <cell r="G133" t="str">
            <v>RUIZ JHON FREDY</v>
          </cell>
          <cell r="H133" t="str">
            <v>fredy65991@hotmail.com</v>
          </cell>
          <cell r="I133">
            <v>3125141046</v>
          </cell>
        </row>
        <row r="134">
          <cell r="C134">
            <v>548</v>
          </cell>
          <cell r="D134" t="str">
            <v>TSW416</v>
          </cell>
          <cell r="E134" t="str">
            <v>AFILIADO</v>
          </cell>
          <cell r="F134">
            <v>1000284944</v>
          </cell>
          <cell r="G134" t="str">
            <v>CABARCAS SEPULVEDA FABIO DANIEL</v>
          </cell>
          <cell r="H134" t="str">
            <v>fdcabarca@misena.edu.co</v>
          </cell>
          <cell r="I134">
            <v>3116883684</v>
          </cell>
          <cell r="J134">
            <v>45391</v>
          </cell>
        </row>
        <row r="135">
          <cell r="C135">
            <v>550</v>
          </cell>
          <cell r="D135" t="str">
            <v>EXZ001</v>
          </cell>
          <cell r="E135" t="str">
            <v>AFILIADO</v>
          </cell>
          <cell r="F135">
            <v>7176037</v>
          </cell>
          <cell r="G135" t="str">
            <v>MOLINA HURTADO OLMER AUDENAGO</v>
          </cell>
          <cell r="H135" t="e">
            <v>#N/A</v>
          </cell>
          <cell r="I135" t="e">
            <v>#N/A</v>
          </cell>
        </row>
        <row r="136">
          <cell r="C136">
            <v>551</v>
          </cell>
          <cell r="D136" t="str">
            <v>JOV139</v>
          </cell>
          <cell r="E136" t="str">
            <v>AFILIADO</v>
          </cell>
          <cell r="F136">
            <v>1096182621</v>
          </cell>
          <cell r="G136" t="str">
            <v>BECERRA PIMIENTO OSCAR</v>
          </cell>
          <cell r="H136" t="e">
            <v>#N/A</v>
          </cell>
          <cell r="I136" t="e">
            <v>#N/A</v>
          </cell>
        </row>
        <row r="137">
          <cell r="C137">
            <v>553</v>
          </cell>
          <cell r="D137" t="str">
            <v>XXB163</v>
          </cell>
          <cell r="E137" t="str">
            <v>AFILIADO</v>
          </cell>
          <cell r="F137">
            <v>79048297</v>
          </cell>
          <cell r="G137" t="str">
            <v>JAIME ROBERTO PEÑARETE MURCIA</v>
          </cell>
          <cell r="H137" t="str">
            <v>jaime.penarete@pecitours.com</v>
          </cell>
          <cell r="I137">
            <v>3123540217</v>
          </cell>
        </row>
        <row r="138">
          <cell r="C138">
            <v>555</v>
          </cell>
          <cell r="D138" t="str">
            <v>GUU602</v>
          </cell>
          <cell r="E138" t="str">
            <v>AFILIADO</v>
          </cell>
          <cell r="F138">
            <v>1096199168</v>
          </cell>
          <cell r="G138" t="str">
            <v>MENESES VALVUENA GERSON OSWALDO</v>
          </cell>
          <cell r="H138" t="e">
            <v>#N/A</v>
          </cell>
          <cell r="I138" t="e">
            <v>#N/A</v>
          </cell>
        </row>
        <row r="139">
          <cell r="C139">
            <v>559</v>
          </cell>
          <cell r="D139" t="str">
            <v>WMZ542</v>
          </cell>
          <cell r="E139" t="str">
            <v>AFILIADO</v>
          </cell>
          <cell r="F139">
            <v>91440171</v>
          </cell>
          <cell r="G139" t="str">
            <v>ROA RUEDA LUIS FELIPE</v>
          </cell>
          <cell r="H139">
            <v>0</v>
          </cell>
          <cell r="I139">
            <v>3103160782</v>
          </cell>
        </row>
        <row r="140">
          <cell r="C140">
            <v>561</v>
          </cell>
          <cell r="D140" t="str">
            <v>SNT836</v>
          </cell>
          <cell r="E140" t="str">
            <v>AFILIADO</v>
          </cell>
          <cell r="F140" t="e">
            <v>#N/A</v>
          </cell>
          <cell r="G140" t="e">
            <v>#N/A</v>
          </cell>
          <cell r="H140" t="e">
            <v>#N/A</v>
          </cell>
          <cell r="I140" t="e">
            <v>#N/A</v>
          </cell>
          <cell r="J140" t="e">
            <v>#N/A</v>
          </cell>
        </row>
        <row r="141">
          <cell r="C141">
            <v>566</v>
          </cell>
          <cell r="D141" t="str">
            <v>LPY518</v>
          </cell>
          <cell r="E141" t="str">
            <v>AFILIADO</v>
          </cell>
          <cell r="F141">
            <v>1022961061</v>
          </cell>
          <cell r="G141" t="str">
            <v>SARRIA MOLINA FABIAN DAVID</v>
          </cell>
          <cell r="H141" t="str">
            <v>davidsarria422@gmail.com</v>
          </cell>
          <cell r="I141">
            <v>3202811778</v>
          </cell>
          <cell r="J141">
            <v>43056</v>
          </cell>
        </row>
        <row r="142">
          <cell r="C142">
            <v>568</v>
          </cell>
          <cell r="D142" t="str">
            <v>SPQ981</v>
          </cell>
          <cell r="E142" t="str">
            <v>AFILIADO</v>
          </cell>
          <cell r="F142">
            <v>2976399</v>
          </cell>
          <cell r="G142" t="str">
            <v>GARZON VALVUENA JAVIER ORLANDO</v>
          </cell>
          <cell r="H142" t="str">
            <v>jgarzonconstruir@hotmail.com</v>
          </cell>
          <cell r="I142">
            <v>3046814136</v>
          </cell>
        </row>
        <row r="143">
          <cell r="C143">
            <v>574</v>
          </cell>
          <cell r="D143" t="str">
            <v>WOW807</v>
          </cell>
          <cell r="E143" t="str">
            <v>AFILIADO</v>
          </cell>
          <cell r="F143">
            <v>3538230</v>
          </cell>
          <cell r="G143" t="str">
            <v>MONSALVE SEPULVEDA DIDIMO DE JESUS</v>
          </cell>
          <cell r="H143" t="str">
            <v>dijemonse1075@hotmail.com</v>
          </cell>
          <cell r="I143">
            <v>3127901516</v>
          </cell>
          <cell r="J143">
            <v>45503</v>
          </cell>
        </row>
        <row r="144">
          <cell r="C144">
            <v>575</v>
          </cell>
          <cell r="D144" t="str">
            <v>SXH767</v>
          </cell>
          <cell r="E144" t="str">
            <v>AFILIADO</v>
          </cell>
          <cell r="F144">
            <v>80245691</v>
          </cell>
          <cell r="G144" t="str">
            <v>RODRIGUEZ CANACUE ARINCHER</v>
          </cell>
          <cell r="H144" t="str">
            <v>arnicherrodriguez83@gmail.com</v>
          </cell>
          <cell r="I144" t="str">
            <v>3138312915-3204482586</v>
          </cell>
        </row>
        <row r="145">
          <cell r="C145">
            <v>576</v>
          </cell>
          <cell r="D145" t="str">
            <v>NHT313</v>
          </cell>
          <cell r="E145" t="str">
            <v>AFILIADO</v>
          </cell>
          <cell r="F145">
            <v>3223129</v>
          </cell>
          <cell r="G145" t="str">
            <v>TRIANA CORTES ADOLFO</v>
          </cell>
          <cell r="H145" t="str">
            <v>ditrianaca@hotmail.com</v>
          </cell>
          <cell r="I145">
            <v>3204203804</v>
          </cell>
        </row>
        <row r="146">
          <cell r="C146">
            <v>580</v>
          </cell>
          <cell r="D146" t="str">
            <v>TZR900</v>
          </cell>
          <cell r="E146" t="str">
            <v>AFILIADO</v>
          </cell>
          <cell r="F146">
            <v>93127117</v>
          </cell>
          <cell r="G146" t="str">
            <v>PEÑUELA ARIAS EDGAR ALFONSO</v>
          </cell>
          <cell r="H146" t="str">
            <v>arq.eapa@hotmail.com</v>
          </cell>
          <cell r="I146">
            <v>3505698252</v>
          </cell>
        </row>
        <row r="147">
          <cell r="C147">
            <v>581</v>
          </cell>
          <cell r="D147" t="str">
            <v>WNZ007</v>
          </cell>
          <cell r="E147" t="str">
            <v>AFILIADO</v>
          </cell>
          <cell r="F147">
            <v>80218571</v>
          </cell>
          <cell r="G147" t="str">
            <v>MUÑOZ TRIVIÑO ALEJANDRO</v>
          </cell>
          <cell r="H147" t="str">
            <v>alejomt389@gmail.com</v>
          </cell>
          <cell r="I147">
            <v>3166459094</v>
          </cell>
          <cell r="J147">
            <v>44942</v>
          </cell>
        </row>
        <row r="148">
          <cell r="C148">
            <v>582</v>
          </cell>
          <cell r="D148" t="str">
            <v>EQR062</v>
          </cell>
          <cell r="E148" t="str">
            <v>AFILIADO</v>
          </cell>
          <cell r="F148">
            <v>79762590</v>
          </cell>
          <cell r="G148" t="str">
            <v>GAITAN RIVERA JHON FREDY</v>
          </cell>
          <cell r="H148" t="str">
            <v>gaitanjhon5@gmail.com</v>
          </cell>
          <cell r="I148">
            <v>3227922541</v>
          </cell>
          <cell r="J148">
            <v>45114</v>
          </cell>
        </row>
        <row r="149">
          <cell r="C149">
            <v>583</v>
          </cell>
          <cell r="D149" t="str">
            <v>NOW332</v>
          </cell>
          <cell r="E149" t="str">
            <v>AFILIADO</v>
          </cell>
          <cell r="F149">
            <v>1013671091</v>
          </cell>
          <cell r="G149" t="str">
            <v>ACOSTA BUITRAGO JHONATHAN STICK</v>
          </cell>
          <cell r="H149" t="str">
            <v>jhonatanstick1996@gmail.com</v>
          </cell>
          <cell r="I149" t="str">
            <v>3028233528-3103238908</v>
          </cell>
          <cell r="J149">
            <v>45254</v>
          </cell>
        </row>
        <row r="150">
          <cell r="C150">
            <v>585</v>
          </cell>
          <cell r="D150" t="str">
            <v>NHT072</v>
          </cell>
          <cell r="E150" t="str">
            <v>AFILIADO</v>
          </cell>
          <cell r="F150">
            <v>1105787457</v>
          </cell>
          <cell r="G150" t="str">
            <v>BOLIVAR ROJAS CRISTIAN FERLEY</v>
          </cell>
          <cell r="H150" t="str">
            <v>cristhian.bolivar315@gmail.com</v>
          </cell>
          <cell r="I150">
            <v>3009015663</v>
          </cell>
          <cell r="J150">
            <v>45482</v>
          </cell>
        </row>
        <row r="151">
          <cell r="C151">
            <v>586</v>
          </cell>
          <cell r="D151" t="str">
            <v>WGZ938</v>
          </cell>
          <cell r="E151" t="str">
            <v>AFILIADO</v>
          </cell>
          <cell r="F151">
            <v>79821474</v>
          </cell>
          <cell r="G151" t="str">
            <v>MURILLO GUTIERREZ LUIS EDUARDO</v>
          </cell>
          <cell r="H151" t="e">
            <v>#N/A</v>
          </cell>
          <cell r="I151" t="e">
            <v>#N/A</v>
          </cell>
        </row>
        <row r="152">
          <cell r="C152">
            <v>587</v>
          </cell>
          <cell r="D152" t="str">
            <v>EQO310</v>
          </cell>
          <cell r="E152" t="str">
            <v>AFILIADO</v>
          </cell>
          <cell r="F152">
            <v>85459360</v>
          </cell>
          <cell r="G152" t="str">
            <v>LUGO MOLINA RAFAEL PATRICIO</v>
          </cell>
          <cell r="H152" t="str">
            <v>rlugomolina@gmail.com</v>
          </cell>
          <cell r="I152">
            <v>3132196169</v>
          </cell>
          <cell r="J152">
            <v>42767</v>
          </cell>
        </row>
        <row r="153">
          <cell r="C153">
            <v>590</v>
          </cell>
          <cell r="D153" t="str">
            <v>WNX809</v>
          </cell>
          <cell r="E153" t="str">
            <v>AFILIADO</v>
          </cell>
          <cell r="F153">
            <v>79762590</v>
          </cell>
          <cell r="G153" t="str">
            <v>GAITAN RIVERA JHON FREDY</v>
          </cell>
          <cell r="H153" t="str">
            <v>gaitanjhon5@gmail.com</v>
          </cell>
          <cell r="I153">
            <v>3227922541</v>
          </cell>
          <cell r="J153">
            <v>45114</v>
          </cell>
        </row>
        <row r="154">
          <cell r="C154">
            <v>592</v>
          </cell>
          <cell r="D154" t="str">
            <v>TBK760</v>
          </cell>
          <cell r="E154" t="str">
            <v>AFILIADO</v>
          </cell>
          <cell r="F154">
            <v>1014229882</v>
          </cell>
          <cell r="G154" t="str">
            <v xml:space="preserve">REYES FERNANDEZ MIGUEL ANGEL </v>
          </cell>
          <cell r="H154" t="e">
            <v>#N/A</v>
          </cell>
          <cell r="I154" t="e">
            <v>#N/A</v>
          </cell>
        </row>
        <row r="155">
          <cell r="C155">
            <v>596</v>
          </cell>
          <cell r="D155" t="str">
            <v>NHQ516</v>
          </cell>
          <cell r="E155" t="str">
            <v>PROPIO</v>
          </cell>
          <cell r="F155">
            <v>79407399</v>
          </cell>
          <cell r="G155" t="str">
            <v>MORALES LOPEZ ADOLFO</v>
          </cell>
          <cell r="H155" t="str">
            <v>adolfomorales-12@hotmail.com</v>
          </cell>
          <cell r="I155">
            <v>3196930941</v>
          </cell>
          <cell r="J155">
            <v>44974</v>
          </cell>
        </row>
        <row r="156">
          <cell r="C156">
            <v>690</v>
          </cell>
          <cell r="D156" t="str">
            <v>WPT984</v>
          </cell>
          <cell r="E156" t="str">
            <v>AFILIADO</v>
          </cell>
          <cell r="F156">
            <v>1003674727</v>
          </cell>
          <cell r="G156" t="str">
            <v>JOSE ALEJANDRO CAICEDO ACOSTA</v>
          </cell>
        </row>
        <row r="157">
          <cell r="C157">
            <v>753</v>
          </cell>
          <cell r="D157" t="str">
            <v>WGY860</v>
          </cell>
          <cell r="E157" t="str">
            <v>AFILIADO</v>
          </cell>
          <cell r="F157">
            <v>3228842</v>
          </cell>
          <cell r="G157" t="str">
            <v>GONZALEZ RICO EDGAR</v>
          </cell>
          <cell r="H157" t="str">
            <v>egr.202107@gmail.com</v>
          </cell>
          <cell r="I157">
            <v>3138423578</v>
          </cell>
        </row>
        <row r="158">
          <cell r="C158">
            <v>769</v>
          </cell>
          <cell r="D158" t="str">
            <v>SZN947</v>
          </cell>
          <cell r="E158" t="str">
            <v>AFILIADO</v>
          </cell>
          <cell r="F158">
            <v>3234347</v>
          </cell>
          <cell r="G158" t="str">
            <v>TRIANA MAHECHA JORGE ALBERTO</v>
          </cell>
          <cell r="H158" t="str">
            <v>laspalmas37@hotmail.es</v>
          </cell>
          <cell r="I158">
            <v>3112693613</v>
          </cell>
        </row>
        <row r="159">
          <cell r="C159">
            <v>851</v>
          </cell>
          <cell r="D159" t="str">
            <v>WMZ514</v>
          </cell>
          <cell r="E159" t="str">
            <v>AFILIADO</v>
          </cell>
          <cell r="F159">
            <v>79233243</v>
          </cell>
          <cell r="G159" t="str">
            <v>PULIDO GUAMAN JOSE ORLANDO</v>
          </cell>
          <cell r="H159" t="str">
            <v>patonegro1409@gmail.com</v>
          </cell>
          <cell r="I159">
            <v>3144042412</v>
          </cell>
        </row>
        <row r="160">
          <cell r="C160">
            <v>867</v>
          </cell>
          <cell r="D160" t="str">
            <v>WNZ211</v>
          </cell>
          <cell r="E160" t="str">
            <v>AFILIADO</v>
          </cell>
          <cell r="F160">
            <v>79580228</v>
          </cell>
          <cell r="G160" t="str">
            <v>DAZA MORENO REINALDO</v>
          </cell>
          <cell r="H160" t="str">
            <v>reidam71@gmail.com</v>
          </cell>
          <cell r="I160">
            <v>3002156871</v>
          </cell>
        </row>
        <row r="161">
          <cell r="C161">
            <v>883</v>
          </cell>
          <cell r="D161" t="str">
            <v>WNT266</v>
          </cell>
          <cell r="E161" t="str">
            <v>AFILIADO</v>
          </cell>
          <cell r="F161">
            <v>80472991</v>
          </cell>
          <cell r="G161" t="str">
            <v xml:space="preserve">BUITRAGO MOLINA LUIS ALBERTO </v>
          </cell>
          <cell r="H161" t="str">
            <v>luisalbertobuitrago@gmail.com</v>
          </cell>
          <cell r="I161">
            <v>3168655038</v>
          </cell>
        </row>
        <row r="162">
          <cell r="C162">
            <v>885</v>
          </cell>
          <cell r="D162" t="str">
            <v>EYY000</v>
          </cell>
          <cell r="E162" t="str">
            <v>AFILIADO</v>
          </cell>
          <cell r="F162">
            <v>1000618665</v>
          </cell>
          <cell r="G162" t="str">
            <v>GOMEZ OSORIO CESAR AUGUSTO</v>
          </cell>
          <cell r="H162" t="str">
            <v>augustogomez1214@gmail.com</v>
          </cell>
          <cell r="I162">
            <v>3004150619</v>
          </cell>
        </row>
        <row r="163">
          <cell r="C163">
            <v>886</v>
          </cell>
          <cell r="D163" t="str">
            <v>GES519</v>
          </cell>
          <cell r="E163" t="str">
            <v>AFILIADO</v>
          </cell>
          <cell r="F163" t="e">
            <v>#N/A</v>
          </cell>
          <cell r="G163" t="e">
            <v>#N/A</v>
          </cell>
          <cell r="H163" t="e">
            <v>#N/A</v>
          </cell>
          <cell r="I163" t="e">
            <v>#N/A</v>
          </cell>
          <cell r="J163" t="e">
            <v>#N/A</v>
          </cell>
        </row>
        <row r="164">
          <cell r="E164" t="str">
            <v>AFILIADO</v>
          </cell>
          <cell r="F164">
            <v>79385266</v>
          </cell>
          <cell r="G164" t="str">
            <v>PULIDO ROBERTO</v>
          </cell>
          <cell r="H164" t="str">
            <v>pulidoroberto@gmail.com</v>
          </cell>
          <cell r="I164">
            <v>3222956322</v>
          </cell>
        </row>
        <row r="165">
          <cell r="C165">
            <v>893</v>
          </cell>
          <cell r="D165" t="str">
            <v>EQP310</v>
          </cell>
          <cell r="E165" t="str">
            <v>AFILIADO</v>
          </cell>
          <cell r="F165">
            <v>79103224</v>
          </cell>
          <cell r="G165" t="str">
            <v>PARRA TIRADO JORGE ENRIQUE</v>
          </cell>
          <cell r="H165" t="str">
            <v>jorge.parra20211@gmail.com</v>
          </cell>
          <cell r="I165">
            <v>3164742569</v>
          </cell>
        </row>
        <row r="166">
          <cell r="C166">
            <v>916</v>
          </cell>
          <cell r="D166" t="str">
            <v>GET960</v>
          </cell>
          <cell r="E166" t="str">
            <v>AFILIADO</v>
          </cell>
          <cell r="F166">
            <v>1020730515</v>
          </cell>
          <cell r="G166" t="str">
            <v>ACHURY  FLOREZ FABIAN  ORLANDO</v>
          </cell>
          <cell r="H166" t="e">
            <v>#N/A</v>
          </cell>
          <cell r="I166" t="e">
            <v>#N/A</v>
          </cell>
        </row>
        <row r="167">
          <cell r="C167">
            <v>919</v>
          </cell>
          <cell r="D167" t="str">
            <v>GET087</v>
          </cell>
          <cell r="E167" t="str">
            <v>AFILIADO</v>
          </cell>
          <cell r="F167">
            <v>19343601</v>
          </cell>
          <cell r="G167" t="str">
            <v>VIVEROS OROZCO ALIRIO FABIO</v>
          </cell>
          <cell r="H167" t="str">
            <v>club.deportivolujan@hotmail.com</v>
          </cell>
          <cell r="I167">
            <v>3107604765</v>
          </cell>
        </row>
        <row r="168">
          <cell r="C168">
            <v>929</v>
          </cell>
          <cell r="D168" t="str">
            <v>GEU488</v>
          </cell>
          <cell r="E168" t="str">
            <v>AFILIADO</v>
          </cell>
          <cell r="F168">
            <v>1022334440</v>
          </cell>
          <cell r="G168" t="str">
            <v>RODRIGUEZ BERMUDEZ  WILMER DANIEL</v>
          </cell>
          <cell r="H168" t="e">
            <v>#N/A</v>
          </cell>
          <cell r="I168" t="e">
            <v>#N/A</v>
          </cell>
        </row>
        <row r="169">
          <cell r="C169">
            <v>933</v>
          </cell>
          <cell r="D169" t="str">
            <v>GUR844</v>
          </cell>
          <cell r="E169" t="str">
            <v>AFILIADO</v>
          </cell>
          <cell r="F169">
            <v>79568671</v>
          </cell>
          <cell r="G169" t="str">
            <v>TRUJILLO PUENTES MAURICIO OSWALDO</v>
          </cell>
          <cell r="H169" t="str">
            <v>mauro543@hotmail.com</v>
          </cell>
          <cell r="I169">
            <v>3203300733</v>
          </cell>
          <cell r="J169">
            <v>43083</v>
          </cell>
        </row>
        <row r="170">
          <cell r="C170">
            <v>936</v>
          </cell>
          <cell r="D170" t="str">
            <v>GEU636</v>
          </cell>
          <cell r="E170" t="str">
            <v>AFILIADO</v>
          </cell>
          <cell r="F170">
            <v>1033737315</v>
          </cell>
          <cell r="G170" t="str">
            <v>TIQUE DUCUARA JOSE ELKIN</v>
          </cell>
          <cell r="H170" t="str">
            <v>joseelkin_tiqueducuara@hotmail.com</v>
          </cell>
          <cell r="I170">
            <v>3208656992</v>
          </cell>
          <cell r="J170">
            <v>45119</v>
          </cell>
        </row>
        <row r="171">
          <cell r="C171">
            <v>939</v>
          </cell>
          <cell r="D171" t="str">
            <v>ESL739</v>
          </cell>
          <cell r="E171" t="str">
            <v>AFILIADO</v>
          </cell>
          <cell r="F171">
            <v>11365790</v>
          </cell>
          <cell r="G171" t="str">
            <v>GONZALEZ SAMACA JOSE GABRIEL</v>
          </cell>
          <cell r="H171" t="e">
            <v>#N/A</v>
          </cell>
          <cell r="I171">
            <v>3134342324</v>
          </cell>
        </row>
        <row r="172">
          <cell r="C172">
            <v>940</v>
          </cell>
          <cell r="D172" t="str">
            <v>JOV778</v>
          </cell>
          <cell r="E172" t="str">
            <v>SOCIO</v>
          </cell>
          <cell r="F172">
            <v>19385500</v>
          </cell>
          <cell r="G172" t="str">
            <v>OSPINA VASQUEZ FERNANDO</v>
          </cell>
          <cell r="H172" t="str">
            <v>Fernando.ospina59@gmail.com</v>
          </cell>
          <cell r="I172">
            <v>3103348939</v>
          </cell>
          <cell r="J172">
            <v>42339</v>
          </cell>
        </row>
        <row r="173">
          <cell r="C173">
            <v>941</v>
          </cell>
          <cell r="D173" t="str">
            <v>JVK653</v>
          </cell>
          <cell r="E173" t="str">
            <v>AFILIADO</v>
          </cell>
          <cell r="F173">
            <v>11185224</v>
          </cell>
          <cell r="G173" t="str">
            <v>SILVA HURTADO PAULO HERNANDO</v>
          </cell>
          <cell r="H173" t="str">
            <v>escapaturismo@gmail.com</v>
          </cell>
          <cell r="I173">
            <v>3103280923</v>
          </cell>
          <cell r="J173">
            <v>45277</v>
          </cell>
        </row>
        <row r="174">
          <cell r="C174">
            <v>944</v>
          </cell>
          <cell r="D174" t="str">
            <v>LLP816</v>
          </cell>
          <cell r="E174" t="str">
            <v>AFILIADO</v>
          </cell>
          <cell r="F174">
            <v>79574815</v>
          </cell>
          <cell r="G174" t="str">
            <v>BOTERO CASTELLANOS BORIS HERNANDO</v>
          </cell>
          <cell r="H174" t="str">
            <v>borishbc999999@gmail.com</v>
          </cell>
          <cell r="I174">
            <v>3233938655</v>
          </cell>
          <cell r="J174">
            <v>45470</v>
          </cell>
        </row>
        <row r="175">
          <cell r="C175">
            <v>946</v>
          </cell>
          <cell r="D175" t="str">
            <v>LLQ182</v>
          </cell>
          <cell r="E175" t="str">
            <v>AFILIADO</v>
          </cell>
          <cell r="F175">
            <v>6014413</v>
          </cell>
          <cell r="G175" t="str">
            <v>GALIDON SIERRA NELSON ANTONIO</v>
          </cell>
          <cell r="H175" t="str">
            <v>nelsoga_1@hotmail.com</v>
          </cell>
          <cell r="I175">
            <v>3115261126</v>
          </cell>
          <cell r="J175">
            <v>45107</v>
          </cell>
        </row>
        <row r="176">
          <cell r="C176">
            <v>948</v>
          </cell>
          <cell r="D176" t="str">
            <v>TLO173</v>
          </cell>
          <cell r="E176" t="str">
            <v>SOCIO</v>
          </cell>
          <cell r="F176">
            <v>79881386</v>
          </cell>
          <cell r="G176" t="str">
            <v>CHAVEZ EDWIN</v>
          </cell>
          <cell r="H176" t="str">
            <v>edcha3@hotmail.com</v>
          </cell>
          <cell r="I176">
            <v>3124480396</v>
          </cell>
          <cell r="J176">
            <v>43252</v>
          </cell>
        </row>
        <row r="177">
          <cell r="C177">
            <v>953</v>
          </cell>
          <cell r="D177" t="str">
            <v>GEU127</v>
          </cell>
          <cell r="E177" t="str">
            <v>AFILIADO</v>
          </cell>
          <cell r="F177">
            <v>19271661</v>
          </cell>
          <cell r="G177" t="str">
            <v>RUIZ  SANABRIA JOSE ISRAEL</v>
          </cell>
          <cell r="H177" t="str">
            <v>ruizsana@hotmail.com</v>
          </cell>
          <cell r="I177">
            <v>3132846294</v>
          </cell>
        </row>
        <row r="178">
          <cell r="C178">
            <v>959</v>
          </cell>
          <cell r="D178" t="str">
            <v>FVL068</v>
          </cell>
          <cell r="E178" t="str">
            <v>AFILIADO</v>
          </cell>
          <cell r="F178">
            <v>7187826</v>
          </cell>
          <cell r="G178" t="str">
            <v>GONZALEZ QUIJANO FREDY ALEXANDER</v>
          </cell>
          <cell r="H178" t="str">
            <v>fredyalexander.gonzalezquijano@gmail.com</v>
          </cell>
          <cell r="I178" t="str">
            <v>320 3291919</v>
          </cell>
        </row>
        <row r="179">
          <cell r="C179">
            <v>962</v>
          </cell>
          <cell r="D179" t="str">
            <v>EXX651</v>
          </cell>
          <cell r="E179" t="str">
            <v>PROPIO</v>
          </cell>
          <cell r="F179">
            <v>1010200906</v>
          </cell>
          <cell r="G179" t="str">
            <v>CRISTIANO LOPEZ JEFFERSON</v>
          </cell>
          <cell r="H179" t="str">
            <v>jeffcristiano.91@gmail.com</v>
          </cell>
          <cell r="I179">
            <v>3007944027</v>
          </cell>
          <cell r="J179">
            <v>43405</v>
          </cell>
        </row>
        <row r="180">
          <cell r="C180">
            <v>964</v>
          </cell>
          <cell r="D180" t="str">
            <v>EXX797</v>
          </cell>
          <cell r="E180" t="str">
            <v>PROPIO</v>
          </cell>
          <cell r="F180">
            <v>79410029</v>
          </cell>
          <cell r="G180" t="str">
            <v>RAMIREZ ACOSTA JIMY</v>
          </cell>
          <cell r="H180" t="str">
            <v>yimyrez@gmail.com</v>
          </cell>
          <cell r="I180">
            <v>3016888595</v>
          </cell>
          <cell r="J180">
            <v>45497</v>
          </cell>
        </row>
        <row r="181">
          <cell r="C181">
            <v>965</v>
          </cell>
          <cell r="D181" t="str">
            <v>EXX653</v>
          </cell>
          <cell r="E181" t="str">
            <v>PROPIO</v>
          </cell>
          <cell r="F181">
            <v>19406323</v>
          </cell>
          <cell r="G181" t="str">
            <v>GONZALEZ CORTES PEDRO PABLO</v>
          </cell>
          <cell r="H181" t="str">
            <v>jupedi.jadi@gmail.com</v>
          </cell>
          <cell r="I181">
            <v>3125422850</v>
          </cell>
          <cell r="J181">
            <v>45051</v>
          </cell>
        </row>
        <row r="182">
          <cell r="C182">
            <v>966</v>
          </cell>
          <cell r="D182" t="str">
            <v>JOW560</v>
          </cell>
          <cell r="E182" t="str">
            <v>PROPIO</v>
          </cell>
          <cell r="F182">
            <v>79668245</v>
          </cell>
          <cell r="G182" t="str">
            <v>VERGARA SARMIENTO GONZALO</v>
          </cell>
          <cell r="H182" t="str">
            <v>vergara2468@hotmail.com</v>
          </cell>
          <cell r="I182">
            <v>3133293820</v>
          </cell>
          <cell r="J182">
            <v>43613</v>
          </cell>
        </row>
        <row r="183">
          <cell r="C183">
            <v>968</v>
          </cell>
          <cell r="D183" t="str">
            <v>JTP098</v>
          </cell>
          <cell r="E183" t="str">
            <v>AFILIADO</v>
          </cell>
          <cell r="F183">
            <v>1014256024</v>
          </cell>
          <cell r="G183" t="str">
            <v>ROA SALCEDO JHON FREDY</v>
          </cell>
          <cell r="H183" t="str">
            <v>anfre2614@hotmail.com</v>
          </cell>
          <cell r="I183">
            <v>3144121710</v>
          </cell>
          <cell r="J183">
            <v>44989</v>
          </cell>
        </row>
        <row r="184">
          <cell r="C184">
            <v>969</v>
          </cell>
          <cell r="D184" t="str">
            <v>LJU297</v>
          </cell>
          <cell r="E184" t="str">
            <v>AFILIADO</v>
          </cell>
          <cell r="F184">
            <v>51892706</v>
          </cell>
          <cell r="G184" t="str">
            <v>IBAGON CASTRO LUZ DARY</v>
          </cell>
          <cell r="H184" t="str">
            <v>luzdary.ibagon@gmail.com</v>
          </cell>
          <cell r="I184">
            <v>3102193664</v>
          </cell>
          <cell r="J184">
            <v>45087</v>
          </cell>
        </row>
        <row r="185">
          <cell r="C185">
            <v>971</v>
          </cell>
          <cell r="D185" t="str">
            <v>WHQ871</v>
          </cell>
          <cell r="E185" t="str">
            <v>AFILIADO</v>
          </cell>
          <cell r="F185">
            <v>19307652</v>
          </cell>
          <cell r="G185" t="str">
            <v>BOHORQUEZ GARAVITO BELISARIO</v>
          </cell>
          <cell r="H185" t="str">
            <v>belhohgar@hotmail.com</v>
          </cell>
          <cell r="I185">
            <v>3118870269</v>
          </cell>
        </row>
        <row r="186">
          <cell r="C186">
            <v>975</v>
          </cell>
          <cell r="D186" t="str">
            <v>KNZ392</v>
          </cell>
          <cell r="E186" t="str">
            <v>AFILIADO</v>
          </cell>
          <cell r="F186">
            <v>52994690</v>
          </cell>
          <cell r="G186" t="str">
            <v>LEIVA PALLARES CAROLINE</v>
          </cell>
          <cell r="H186" t="str">
            <v>carolineleyva30@hotmail.com</v>
          </cell>
          <cell r="I186">
            <v>3107566009</v>
          </cell>
          <cell r="J186">
            <v>44384</v>
          </cell>
        </row>
        <row r="187">
          <cell r="C187">
            <v>976</v>
          </cell>
          <cell r="D187" t="str">
            <v>TZT078</v>
          </cell>
          <cell r="E187" t="str">
            <v>AFILIADO</v>
          </cell>
          <cell r="F187">
            <v>52098166</v>
          </cell>
          <cell r="G187" t="str">
            <v>CHISACA BERNAL LUZ ELENA</v>
          </cell>
          <cell r="H187" t="str">
            <v>eduelenea936@hotmail.com</v>
          </cell>
          <cell r="I187">
            <v>3192593048</v>
          </cell>
          <cell r="J187">
            <v>44467</v>
          </cell>
        </row>
        <row r="188">
          <cell r="C188">
            <v>978</v>
          </cell>
          <cell r="D188" t="str">
            <v>JOV137</v>
          </cell>
          <cell r="E188" t="str">
            <v>AFILIADO</v>
          </cell>
          <cell r="F188">
            <v>79720355</v>
          </cell>
          <cell r="G188" t="str">
            <v>GOMEZ GARCIA FRANKLIN STIVEN</v>
          </cell>
          <cell r="H188" t="str">
            <v>franklinstgg77@gmail.com</v>
          </cell>
          <cell r="I188">
            <v>3152183884</v>
          </cell>
        </row>
        <row r="189">
          <cell r="C189">
            <v>980</v>
          </cell>
          <cell r="D189" t="str">
            <v>EXX652</v>
          </cell>
          <cell r="E189" t="str">
            <v>AFILIADO</v>
          </cell>
          <cell r="F189">
            <v>1019135752</v>
          </cell>
          <cell r="G189" t="str">
            <v>VILLAMIL GAMBOA SEBASTIAN</v>
          </cell>
          <cell r="H189" t="str">
            <v>sebasvillamil97@gmail.com</v>
          </cell>
          <cell r="I189">
            <v>3104828570</v>
          </cell>
        </row>
        <row r="190">
          <cell r="C190">
            <v>981</v>
          </cell>
          <cell r="D190" t="str">
            <v>GEV171</v>
          </cell>
          <cell r="E190" t="str">
            <v>AFILIADO</v>
          </cell>
          <cell r="F190">
            <v>1000121757</v>
          </cell>
          <cell r="G190" t="str">
            <v>CORTES  RUEDA DANIEL FELIPE</v>
          </cell>
          <cell r="H190" t="e">
            <v>#N/A</v>
          </cell>
          <cell r="I190" t="e">
            <v>#N/A</v>
          </cell>
        </row>
        <row r="191">
          <cell r="C191">
            <v>984</v>
          </cell>
          <cell r="D191" t="str">
            <v>LUW563</v>
          </cell>
          <cell r="E191" t="str">
            <v>AFILIADO</v>
          </cell>
          <cell r="F191">
            <v>1015461740</v>
          </cell>
          <cell r="G191" t="str">
            <v>FIGUEROA VELASCO JOHAN EDUAR</v>
          </cell>
          <cell r="H191" t="e">
            <v>#N/A</v>
          </cell>
          <cell r="I191" t="e">
            <v>#N/A</v>
          </cell>
          <cell r="J191">
            <v>45250</v>
          </cell>
        </row>
        <row r="192">
          <cell r="C192">
            <v>985</v>
          </cell>
          <cell r="D192" t="str">
            <v>KSP654</v>
          </cell>
          <cell r="E192" t="str">
            <v>AFILIADO</v>
          </cell>
          <cell r="F192">
            <v>19373079</v>
          </cell>
          <cell r="G192" t="str">
            <v>CARVAJAL FRANCO LUIS EDUARDO</v>
          </cell>
          <cell r="H192" t="str">
            <v>pmcl92@hotmail.com</v>
          </cell>
          <cell r="I192">
            <v>3108776502</v>
          </cell>
          <cell r="J192">
            <v>45170</v>
          </cell>
        </row>
        <row r="193">
          <cell r="C193">
            <v>986</v>
          </cell>
          <cell r="D193" t="str">
            <v>LLP490</v>
          </cell>
          <cell r="E193" t="str">
            <v>AFILIADO</v>
          </cell>
          <cell r="F193">
            <v>1031124324</v>
          </cell>
          <cell r="G193" t="str">
            <v>REYES ZAMBRANO OSCAR ANDRES</v>
          </cell>
          <cell r="H193" t="str">
            <v>or854850@gmail.com</v>
          </cell>
          <cell r="I193">
            <v>3007645735</v>
          </cell>
        </row>
        <row r="194">
          <cell r="C194">
            <v>987</v>
          </cell>
          <cell r="D194" t="str">
            <v>LZM497</v>
          </cell>
          <cell r="E194" t="str">
            <v>AFILIADO</v>
          </cell>
          <cell r="F194">
            <v>79404121</v>
          </cell>
          <cell r="G194" t="str">
            <v>PULIDO MOLINA JORGE ELIECER</v>
          </cell>
          <cell r="H194" t="str">
            <v>joelpumo_63@hotmail.com</v>
          </cell>
          <cell r="I194">
            <v>79404121</v>
          </cell>
          <cell r="J194">
            <v>45223</v>
          </cell>
        </row>
        <row r="195">
          <cell r="C195">
            <v>988</v>
          </cell>
          <cell r="D195" t="str">
            <v>NOS617</v>
          </cell>
          <cell r="E195" t="str">
            <v>PROPIO</v>
          </cell>
          <cell r="F195">
            <v>1014186181</v>
          </cell>
          <cell r="G195" t="str">
            <v>CONTRERAS GARCIA FREDY ALFONSO</v>
          </cell>
          <cell r="H195" t="str">
            <v>fredyacg16@gmail.com</v>
          </cell>
          <cell r="I195">
            <v>3118268241</v>
          </cell>
          <cell r="J195">
            <v>45383</v>
          </cell>
        </row>
        <row r="196">
          <cell r="C196">
            <v>990</v>
          </cell>
          <cell r="D196" t="str">
            <v>NOW135</v>
          </cell>
          <cell r="E196" t="str">
            <v>SOCIO - AFILIADO</v>
          </cell>
          <cell r="F196">
            <v>1030635563</v>
          </cell>
          <cell r="G196" t="str">
            <v>RODRIGUEZ MENDEZ EDWIN ALBERTO</v>
          </cell>
          <cell r="H196" t="str">
            <v>edwindjjj@gmail.com</v>
          </cell>
          <cell r="I196">
            <v>3165382764</v>
          </cell>
          <cell r="J196">
            <v>45161</v>
          </cell>
        </row>
        <row r="197">
          <cell r="C197">
            <v>991</v>
          </cell>
          <cell r="D197" t="str">
            <v>LZN659</v>
          </cell>
          <cell r="E197" t="str">
            <v>PROPIO</v>
          </cell>
          <cell r="F197">
            <v>80472282</v>
          </cell>
          <cell r="G197" t="str">
            <v>MONGUI ALBA NELSON EDUARDO</v>
          </cell>
          <cell r="H197" t="str">
            <v>nelsonmongui3@gmail.com</v>
          </cell>
          <cell r="I197">
            <v>3125501234</v>
          </cell>
          <cell r="J197">
            <v>45132</v>
          </cell>
        </row>
        <row r="198">
          <cell r="C198">
            <v>992</v>
          </cell>
          <cell r="D198" t="str">
            <v>LZN891</v>
          </cell>
          <cell r="E198" t="str">
            <v>PROPIO</v>
          </cell>
          <cell r="F198">
            <v>79502626</v>
          </cell>
          <cell r="G198" t="str">
            <v>BELTRAN VILLAMIZAR LUIS ALEJANDRO</v>
          </cell>
          <cell r="H198" t="str">
            <v>abeltranvillamizar@gmail.com</v>
          </cell>
          <cell r="I198" t="str">
            <v>350 2644500</v>
          </cell>
          <cell r="J198">
            <v>45161</v>
          </cell>
        </row>
        <row r="199">
          <cell r="C199">
            <v>993</v>
          </cell>
          <cell r="D199" t="str">
            <v>LZN895</v>
          </cell>
          <cell r="E199" t="str">
            <v>PROPIO</v>
          </cell>
          <cell r="F199">
            <v>79717333</v>
          </cell>
          <cell r="G199" t="str">
            <v>GONZALEZ RODRIGUEZ JEYSON ALBERTO</v>
          </cell>
          <cell r="H199" t="str">
            <v>santisofisx100@utlook.com</v>
          </cell>
          <cell r="I199">
            <v>3174614729</v>
          </cell>
          <cell r="J199">
            <v>45350</v>
          </cell>
        </row>
        <row r="200">
          <cell r="C200">
            <v>997</v>
          </cell>
          <cell r="D200" t="str">
            <v>WNZ568</v>
          </cell>
          <cell r="E200" t="str">
            <v>AFILIADO</v>
          </cell>
          <cell r="F200">
            <v>80440806</v>
          </cell>
          <cell r="G200" t="str">
            <v>BOHORQUEZ CARRANZA ARNULFO</v>
          </cell>
          <cell r="H200" t="str">
            <v>arnulfobohorquez928@gmail.com</v>
          </cell>
          <cell r="I200">
            <v>3107323340</v>
          </cell>
          <cell r="J200">
            <v>45278</v>
          </cell>
        </row>
        <row r="201">
          <cell r="C201">
            <v>127</v>
          </cell>
          <cell r="D201" t="str">
            <v>QJX201</v>
          </cell>
          <cell r="E201" t="str">
            <v>AFILIADO</v>
          </cell>
          <cell r="F201">
            <v>1014307693</v>
          </cell>
          <cell r="G201" t="str">
            <v>IBAÑEZ CHACON JEISSON DANIEL</v>
          </cell>
          <cell r="H201" t="str">
            <v>jeissondaniel20@hotmail.com</v>
          </cell>
          <cell r="I201">
            <v>3123423292</v>
          </cell>
          <cell r="J201">
            <v>45037</v>
          </cell>
        </row>
        <row r="202">
          <cell r="C202">
            <v>413</v>
          </cell>
          <cell r="D202" t="str">
            <v>NSQ824</v>
          </cell>
          <cell r="E202" t="str">
            <v>SOCIO</v>
          </cell>
          <cell r="F202">
            <v>1015413019</v>
          </cell>
          <cell r="G202" t="str">
            <v>DIAGO ARMANDO GONZALEZ LEAL</v>
          </cell>
          <cell r="I202">
            <v>3182245010</v>
          </cell>
        </row>
        <row r="203">
          <cell r="C203">
            <v>2455</v>
          </cell>
          <cell r="E203" t="str">
            <v>CONVENIO</v>
          </cell>
          <cell r="F203" t="e">
            <v>#N/A</v>
          </cell>
          <cell r="G203" t="e">
            <v>#N/A</v>
          </cell>
          <cell r="H203" t="e">
            <v>#N/A</v>
          </cell>
          <cell r="I203" t="e">
            <v>#N/A</v>
          </cell>
          <cell r="J203" t="e">
            <v>#N/A</v>
          </cell>
        </row>
        <row r="204">
          <cell r="C204">
            <v>483</v>
          </cell>
          <cell r="D204" t="str">
            <v>PMV392</v>
          </cell>
          <cell r="E204" t="str">
            <v>PROPIO</v>
          </cell>
          <cell r="F204">
            <v>1069747222</v>
          </cell>
          <cell r="G204" t="str">
            <v>DIEGO FERNANDO ACEVEDO</v>
          </cell>
          <cell r="H204" t="e">
            <v>#N/A</v>
          </cell>
          <cell r="I204" t="str">
            <v>312 5052713</v>
          </cell>
        </row>
        <row r="205">
          <cell r="C205">
            <v>132</v>
          </cell>
          <cell r="D205" t="str">
            <v>PRZ814</v>
          </cell>
          <cell r="E205" t="str">
            <v>SOCIO - AFILIADO</v>
          </cell>
          <cell r="F205">
            <v>1022447108</v>
          </cell>
          <cell r="G205" t="str">
            <v>MIGUEL ESTEBAN PARDO RODRIGUEZ</v>
          </cell>
          <cell r="H205" t="e">
            <v>#N/A</v>
          </cell>
          <cell r="I205" t="str">
            <v>350 2178916</v>
          </cell>
          <cell r="J205" t="e">
            <v>#N/A</v>
          </cell>
        </row>
        <row r="206">
          <cell r="C206">
            <v>117</v>
          </cell>
          <cell r="D206" t="str">
            <v>PRZ813</v>
          </cell>
          <cell r="E206" t="str">
            <v>SOCIO</v>
          </cell>
          <cell r="F206">
            <v>1070013060</v>
          </cell>
          <cell r="G206" t="str">
            <v>CARREÑO RAMIREZ JHON ARTURO</v>
          </cell>
          <cell r="H206" t="str">
            <v>johncarri321@gmail.com</v>
          </cell>
          <cell r="I206">
            <v>3105144527</v>
          </cell>
          <cell r="J206">
            <v>44975</v>
          </cell>
        </row>
        <row r="207">
          <cell r="C207">
            <v>3053</v>
          </cell>
          <cell r="D207" t="str">
            <v>NUT998</v>
          </cell>
          <cell r="E207" t="str">
            <v>CONVENIO</v>
          </cell>
          <cell r="F207">
            <v>1015412433</v>
          </cell>
          <cell r="G207" t="str">
            <v>RICARDO PINZON ROJAS</v>
          </cell>
          <cell r="I207" t="str">
            <v>316 8653592</v>
          </cell>
        </row>
        <row r="208">
          <cell r="C208">
            <v>408</v>
          </cell>
          <cell r="D208" t="str">
            <v>QSW130</v>
          </cell>
          <cell r="E208" t="str">
            <v>PROPIO</v>
          </cell>
          <cell r="F208">
            <v>1014287964</v>
          </cell>
          <cell r="G208" t="str">
            <v>CARLOS ALBERTO CARDENAS AREVALO</v>
          </cell>
          <cell r="I208" t="str">
            <v>300 5549623</v>
          </cell>
        </row>
        <row r="209">
          <cell r="C209">
            <v>1318</v>
          </cell>
          <cell r="E209" t="str">
            <v>CONVENIO</v>
          </cell>
          <cell r="F209">
            <v>830053894</v>
          </cell>
          <cell r="G209" t="str">
            <v>TRANSCOLTUR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A6FD-981F-4F71-9558-C14C37B8ADCE}">
  <dimension ref="A1:AA152"/>
  <sheetViews>
    <sheetView tabSelected="1" topLeftCell="H1" workbookViewId="0">
      <selection activeCell="AC2" sqref="AC2"/>
    </sheetView>
  </sheetViews>
  <sheetFormatPr baseColWidth="10" defaultRowHeight="15" x14ac:dyDescent="0.25"/>
  <sheetData>
    <row r="1" spans="1:27" x14ac:dyDescent="0.25">
      <c r="AA1" s="25">
        <f>SUBTOTAL(9,AA3:AA152)</f>
        <v>739951000</v>
      </c>
    </row>
    <row r="2" spans="1:27" ht="33.75" x14ac:dyDescent="0.25">
      <c r="A2" s="2" t="s">
        <v>0</v>
      </c>
      <c r="B2" s="3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4" t="s">
        <v>6</v>
      </c>
      <c r="H2" s="5" t="s">
        <v>7</v>
      </c>
      <c r="I2" s="1" t="s">
        <v>8</v>
      </c>
      <c r="J2" s="1" t="s">
        <v>9</v>
      </c>
      <c r="K2" s="6" t="s">
        <v>10</v>
      </c>
      <c r="L2" s="5" t="s">
        <v>11</v>
      </c>
      <c r="M2" s="6" t="s">
        <v>12</v>
      </c>
      <c r="N2" s="1" t="s">
        <v>13</v>
      </c>
      <c r="O2" s="1" t="s">
        <v>14</v>
      </c>
      <c r="P2" s="1" t="s">
        <v>15</v>
      </c>
      <c r="Q2" s="7" t="s">
        <v>16</v>
      </c>
      <c r="R2" s="8" t="s">
        <v>17</v>
      </c>
      <c r="S2" s="9" t="s">
        <v>18</v>
      </c>
      <c r="T2" s="10" t="s">
        <v>19</v>
      </c>
      <c r="U2" s="1" t="s">
        <v>20</v>
      </c>
      <c r="V2" s="1" t="s">
        <v>21</v>
      </c>
      <c r="W2" s="11" t="s">
        <v>22</v>
      </c>
      <c r="X2" s="1" t="s">
        <v>23</v>
      </c>
      <c r="Y2" s="7" t="s">
        <v>24</v>
      </c>
      <c r="Z2" s="1" t="s">
        <v>25</v>
      </c>
      <c r="AA2" s="1" t="s">
        <v>26</v>
      </c>
    </row>
    <row r="3" spans="1:27" ht="191.25" x14ac:dyDescent="0.25">
      <c r="A3" s="12" t="s">
        <v>27</v>
      </c>
      <c r="B3" s="13" t="s">
        <v>28</v>
      </c>
      <c r="C3" s="14">
        <v>46157</v>
      </c>
      <c r="D3" s="15">
        <v>102</v>
      </c>
      <c r="E3" s="12" t="s">
        <v>29</v>
      </c>
      <c r="F3" s="12" t="s">
        <v>30</v>
      </c>
      <c r="G3" s="16"/>
      <c r="H3" s="12" t="s">
        <v>31</v>
      </c>
      <c r="I3" s="12">
        <v>5</v>
      </c>
      <c r="J3" s="12">
        <v>40</v>
      </c>
      <c r="K3" s="17">
        <v>46161</v>
      </c>
      <c r="L3" s="18">
        <v>4.1666666666666664E-2</v>
      </c>
      <c r="M3" s="17">
        <v>46165</v>
      </c>
      <c r="N3" s="18">
        <v>8.3333333333333329E-2</v>
      </c>
      <c r="O3" s="19" t="s">
        <v>32</v>
      </c>
      <c r="P3" s="12" t="s">
        <v>33</v>
      </c>
      <c r="Q3" s="20" t="s">
        <v>34</v>
      </c>
      <c r="R3" s="21">
        <v>97692</v>
      </c>
      <c r="S3" s="21">
        <v>22670</v>
      </c>
      <c r="T3" s="22">
        <v>390</v>
      </c>
      <c r="U3" s="23" t="str">
        <f>VLOOKUP(T3,[1]MOVIL!$C:$J,2,FALSE)</f>
        <v>KNZ843</v>
      </c>
      <c r="V3" s="23" t="str">
        <f>VLOOKUP(T3,[1]MOVIL!$C:$J,5,FALSE)</f>
        <v>SEPULVEDA FIGUEROA JULIO CESAR</v>
      </c>
      <c r="W3" s="24">
        <f>VLOOKUP(T3,[1]MOVIL!$C:$J,7,FALSE)</f>
        <v>3202728427</v>
      </c>
      <c r="X3" s="25">
        <f>IF(J3&lt;=16,VLOOKUP(D3,'[1]Anexo 1'!$A$7:$AB$316,18,0),IF(J3&lt;=19,VLOOKUP(D3,'[1]Anexo 1'!$A$7:$AB$316,16,0),IF(J3&lt;=25,VLOOKUP(D3,'[1]Anexo 1'!$A$7:$AB$316,14,0),IF(J3&lt;=30,VLOOKUP(D3,'[1]Anexo 1'!$A$7:$AB$316,12,0),IF(J3&lt;=40,VLOOKUP(D3,'[1]Anexo 1'!$A$7:$AB$316,8,0),IF(J3&lt;=45,VLOOKUP(D3,'[1]Anexo 1'!$A$7:$AB$316,10,0),0))))))</f>
        <v>13000000</v>
      </c>
      <c r="Y3" s="26">
        <f>IF(I3&lt;=VLOOKUP(D3,'[1]Anexo 1'!$A$7:$AB$311,5,0),0,I3-VLOOKUP(D3,'[1]Anexo 1'!$A$7:$AB$311,5,0))</f>
        <v>0</v>
      </c>
      <c r="Z3" s="26">
        <f>IF(J3&lt;=16,VLOOKUP(D3,'[1]Anexo 1'!$A$7:$AB$316,19,0),IF(J3&lt;=19,VLOOKUP(D3,'[1]Anexo 1'!$A$7:$AB$316,17,0),IF(J3&lt;=25,VLOOKUP(D3,'[1]Anexo 1'!$A$7:$AB$316,15,0),IF(J3&lt;=30,VLOOKUP(D3,'[1]Anexo 1'!$A$7:$AB$316,13,0),IF(J3&lt;=40,VLOOKUP(D3,'[1]Anexo 1'!$A$7:$AB$316,9,0),IF(J3&lt;=45,VLOOKUP(D3,'[1]Anexo 1'!$A$7:$AB$316,11,0),0))))))*Y3</f>
        <v>0</v>
      </c>
      <c r="AA3" s="25">
        <f t="shared" ref="AA3:AA19" si="0">+X3+Z3</f>
        <v>13000000</v>
      </c>
    </row>
    <row r="4" spans="1:27" ht="180" x14ac:dyDescent="0.25">
      <c r="A4" s="12" t="s">
        <v>27</v>
      </c>
      <c r="B4" s="13" t="s">
        <v>28</v>
      </c>
      <c r="C4" s="14">
        <v>46157</v>
      </c>
      <c r="D4" s="15">
        <v>102</v>
      </c>
      <c r="E4" s="12" t="s">
        <v>35</v>
      </c>
      <c r="F4" s="12" t="s">
        <v>30</v>
      </c>
      <c r="G4" s="16"/>
      <c r="H4" s="12" t="s">
        <v>31</v>
      </c>
      <c r="I4" s="12">
        <v>5</v>
      </c>
      <c r="J4" s="12">
        <v>25</v>
      </c>
      <c r="K4" s="17">
        <v>46161</v>
      </c>
      <c r="L4" s="18">
        <v>4.1666666666666664E-2</v>
      </c>
      <c r="M4" s="17">
        <v>46165</v>
      </c>
      <c r="N4" s="18">
        <v>8.3333333333333329E-2</v>
      </c>
      <c r="O4" s="19" t="s">
        <v>32</v>
      </c>
      <c r="P4" s="12" t="s">
        <v>33</v>
      </c>
      <c r="Q4" s="20" t="s">
        <v>34</v>
      </c>
      <c r="R4" s="21">
        <v>97692</v>
      </c>
      <c r="S4" s="21">
        <v>22671</v>
      </c>
      <c r="T4" s="22">
        <v>3053</v>
      </c>
      <c r="U4" s="23" t="str">
        <f>VLOOKUP(T4,[1]MOVIL!$C:$J,2,FALSE)</f>
        <v>NUT998</v>
      </c>
      <c r="V4" s="23" t="str">
        <f>VLOOKUP(T4,[1]MOVIL!$C:$J,5,FALSE)</f>
        <v>RICARDO PINZON ROJAS</v>
      </c>
      <c r="W4" s="24" t="str">
        <f>VLOOKUP(T4,[1]MOVIL!$C:$J,7,FALSE)</f>
        <v>316 8653592</v>
      </c>
      <c r="X4" s="25">
        <f>IF(J4&lt;=16,VLOOKUP(D4,'[1]Anexo 1'!$A$7:$AB$316,18,0),IF(J4&lt;=19,VLOOKUP(D4,'[1]Anexo 1'!$A$7:$AB$316,16,0),IF(J4&lt;=25,VLOOKUP(D4,'[1]Anexo 1'!$A$7:$AB$316,14,0),IF(J4&lt;=30,VLOOKUP(D4,'[1]Anexo 1'!$A$7:$AB$316,12,0),IF(J4&lt;=40,VLOOKUP(D4,'[1]Anexo 1'!$A$7:$AB$316,8,0),IF(J4&lt;=45,VLOOKUP(D4,'[1]Anexo 1'!$A$7:$AB$316,10,0),0))))))</f>
        <v>11700000</v>
      </c>
      <c r="Y4" s="26">
        <f>IF(I4&lt;=VLOOKUP(D4,'[1]Anexo 1'!$A$7:$AB$311,5,0),0,I4-VLOOKUP(D4,'[1]Anexo 1'!$A$7:$AB$311,5,0))</f>
        <v>0</v>
      </c>
      <c r="Z4" s="26">
        <f>IF(J4&lt;=16,VLOOKUP(D4,'[1]Anexo 1'!$A$7:$AB$316,19,0),IF(J4&lt;=19,VLOOKUP(D4,'[1]Anexo 1'!$A$7:$AB$316,17,0),IF(J4&lt;=25,VLOOKUP(D4,'[1]Anexo 1'!$A$7:$AB$316,15,0),IF(J4&lt;=30,VLOOKUP(D4,'[1]Anexo 1'!$A$7:$AB$316,13,0),IF(J4&lt;=40,VLOOKUP(D4,'[1]Anexo 1'!$A$7:$AB$316,9,0),IF(J4&lt;=45,VLOOKUP(D4,'[1]Anexo 1'!$A$7:$AB$316,11,0),0))))))*Y4</f>
        <v>0</v>
      </c>
      <c r="AA4" s="25">
        <f t="shared" si="0"/>
        <v>11700000</v>
      </c>
    </row>
    <row r="5" spans="1:27" ht="67.5" x14ac:dyDescent="0.25">
      <c r="A5" s="12" t="s">
        <v>36</v>
      </c>
      <c r="B5" s="13" t="s">
        <v>28</v>
      </c>
      <c r="C5" s="14">
        <v>46157</v>
      </c>
      <c r="D5" s="15">
        <v>133</v>
      </c>
      <c r="E5" s="12" t="s">
        <v>37</v>
      </c>
      <c r="F5" s="12" t="s">
        <v>37</v>
      </c>
      <c r="G5" s="16"/>
      <c r="H5" s="12" t="s">
        <v>38</v>
      </c>
      <c r="I5" s="12">
        <v>6</v>
      </c>
      <c r="J5" s="12">
        <v>40</v>
      </c>
      <c r="K5" s="17">
        <v>46161</v>
      </c>
      <c r="L5" s="18">
        <v>0</v>
      </c>
      <c r="M5" s="17">
        <v>46166</v>
      </c>
      <c r="N5" s="18">
        <v>0.58333333333333337</v>
      </c>
      <c r="O5" s="19" t="s">
        <v>39</v>
      </c>
      <c r="P5" s="12">
        <v>3118808017</v>
      </c>
      <c r="Q5" s="20" t="s">
        <v>40</v>
      </c>
      <c r="R5" s="21">
        <v>97693</v>
      </c>
      <c r="S5" s="21">
        <v>22672</v>
      </c>
      <c r="T5" s="22">
        <v>62</v>
      </c>
      <c r="U5" s="23" t="str">
        <f>VLOOKUP(T5,[1]MOVIL!$C:$J,2,FALSE)</f>
        <v>WFU942</v>
      </c>
      <c r="V5" s="23" t="str">
        <f>VLOOKUP(T5,[1]MOVIL!$C:$J,5,FALSE)</f>
        <v>AVENDAÑO HERRERA JEISSON STEVEN</v>
      </c>
      <c r="W5" s="24">
        <f>VLOOKUP(T5,[1]MOVIL!$C:$J,7,FALSE)</f>
        <v>3203109220</v>
      </c>
      <c r="X5" s="25">
        <f>IF(J5&lt;=16,VLOOKUP(D5,'[1]Anexo 1'!$A$7:$AB$316,18,0),IF(J5&lt;=19,VLOOKUP(D5,'[1]Anexo 1'!$A$7:$AB$316,16,0),IF(J5&lt;=25,VLOOKUP(D5,'[1]Anexo 1'!$A$7:$AB$316,14,0),IF(J5&lt;=30,VLOOKUP(D5,'[1]Anexo 1'!$A$7:$AB$316,12,0),IF(J5&lt;=40,VLOOKUP(D5,'[1]Anexo 1'!$A$7:$AB$316,8,0),IF(J5&lt;=45,VLOOKUP(D5,'[1]Anexo 1'!$A$7:$AB$316,10,0),0))))))</f>
        <v>13800000</v>
      </c>
      <c r="Y5" s="26">
        <f>IF(I5&lt;=VLOOKUP(D5,'[1]Anexo 1'!$A$7:$AB$311,5,0),0,I5-VLOOKUP(D5,'[1]Anexo 1'!$A$7:$AB$311,5,0))</f>
        <v>0</v>
      </c>
      <c r="Z5" s="26">
        <f>IF(J5&lt;=16,VLOOKUP(D5,'[1]Anexo 1'!$A$7:$AB$316,19,0),IF(J5&lt;=19,VLOOKUP(D5,'[1]Anexo 1'!$A$7:$AB$316,17,0),IF(J5&lt;=25,VLOOKUP(D5,'[1]Anexo 1'!$A$7:$AB$316,15,0),IF(J5&lt;=30,VLOOKUP(D5,'[1]Anexo 1'!$A$7:$AB$316,13,0),IF(J5&lt;=40,VLOOKUP(D5,'[1]Anexo 1'!$A$7:$AB$316,9,0),IF(J5&lt;=45,VLOOKUP(D5,'[1]Anexo 1'!$A$7:$AB$316,11,0),0))))))*Y5</f>
        <v>0</v>
      </c>
      <c r="AA5" s="25">
        <f t="shared" si="0"/>
        <v>13800000</v>
      </c>
    </row>
    <row r="6" spans="1:27" ht="67.5" x14ac:dyDescent="0.25">
      <c r="A6" s="12" t="s">
        <v>36</v>
      </c>
      <c r="B6" s="13" t="s">
        <v>28</v>
      </c>
      <c r="C6" s="14">
        <v>46157</v>
      </c>
      <c r="D6" s="15">
        <v>133</v>
      </c>
      <c r="E6" s="12" t="s">
        <v>37</v>
      </c>
      <c r="F6" s="12" t="s">
        <v>37</v>
      </c>
      <c r="G6" s="16"/>
      <c r="H6" s="12" t="s">
        <v>38</v>
      </c>
      <c r="I6" s="12">
        <v>6</v>
      </c>
      <c r="J6" s="12">
        <v>20</v>
      </c>
      <c r="K6" s="17">
        <v>46161</v>
      </c>
      <c r="L6" s="18">
        <v>0</v>
      </c>
      <c r="M6" s="17">
        <v>46166</v>
      </c>
      <c r="N6" s="18">
        <v>0.58333333333333337</v>
      </c>
      <c r="O6" s="19" t="s">
        <v>39</v>
      </c>
      <c r="P6" s="12">
        <v>3118808017</v>
      </c>
      <c r="Q6" s="20" t="s">
        <v>40</v>
      </c>
      <c r="R6" s="21">
        <v>97693</v>
      </c>
      <c r="S6" s="21">
        <v>22672</v>
      </c>
      <c r="T6" s="22">
        <v>62</v>
      </c>
      <c r="U6" s="23" t="str">
        <f>VLOOKUP(T6,[1]MOVIL!$C:$J,2,FALSE)</f>
        <v>WFU942</v>
      </c>
      <c r="V6" s="23" t="str">
        <f>VLOOKUP(T6,[1]MOVIL!$C:$J,5,FALSE)</f>
        <v>AVENDAÑO HERRERA JEISSON STEVEN</v>
      </c>
      <c r="W6" s="24">
        <f>VLOOKUP(T6,[1]MOVIL!$C:$J,7,FALSE)</f>
        <v>3203109220</v>
      </c>
      <c r="X6" s="25">
        <f>IF(J6&lt;=16,VLOOKUP(D6,'[1]Anexo 1'!$A$7:$AB$316,18,0),IF(J6&lt;=19,VLOOKUP(D6,'[1]Anexo 1'!$A$7:$AB$316,16,0),IF(J6&lt;=25,VLOOKUP(D6,'[1]Anexo 1'!$A$7:$AB$316,14,0),IF(J6&lt;=30,VLOOKUP(D6,'[1]Anexo 1'!$A$7:$AB$316,12,0),IF(J6&lt;=40,VLOOKUP(D6,'[1]Anexo 1'!$A$7:$AB$316,8,0),IF(J6&lt;=45,VLOOKUP(D6,'[1]Anexo 1'!$A$7:$AB$316,10,0),0))))))</f>
        <v>12420000</v>
      </c>
      <c r="Y6" s="26">
        <f>IF(I6&lt;=VLOOKUP(D6,'[1]Anexo 1'!$A$7:$AB$311,5,0),0,I6-VLOOKUP(D6,'[1]Anexo 1'!$A$7:$AB$311,5,0))</f>
        <v>0</v>
      </c>
      <c r="Z6" s="26">
        <f>IF(J6&lt;=16,VLOOKUP(D6,'[1]Anexo 1'!$A$7:$AB$316,19,0),IF(J6&lt;=19,VLOOKUP(D6,'[1]Anexo 1'!$A$7:$AB$316,17,0),IF(J6&lt;=25,VLOOKUP(D6,'[1]Anexo 1'!$A$7:$AB$316,15,0),IF(J6&lt;=30,VLOOKUP(D6,'[1]Anexo 1'!$A$7:$AB$316,13,0),IF(J6&lt;=40,VLOOKUP(D6,'[1]Anexo 1'!$A$7:$AB$316,9,0),IF(J6&lt;=45,VLOOKUP(D6,'[1]Anexo 1'!$A$7:$AB$316,11,0),0))))))*Y6</f>
        <v>0</v>
      </c>
      <c r="AA6" s="25">
        <f t="shared" si="0"/>
        <v>12420000</v>
      </c>
    </row>
    <row r="7" spans="1:27" ht="213.75" x14ac:dyDescent="0.25">
      <c r="A7" s="12">
        <v>1</v>
      </c>
      <c r="B7" s="13" t="s">
        <v>41</v>
      </c>
      <c r="C7" s="14">
        <v>46157</v>
      </c>
      <c r="D7" s="15">
        <v>100</v>
      </c>
      <c r="E7" s="12" t="s">
        <v>42</v>
      </c>
      <c r="F7" s="12" t="s">
        <v>43</v>
      </c>
      <c r="G7" s="16"/>
      <c r="H7" s="12" t="s">
        <v>44</v>
      </c>
      <c r="I7" s="12">
        <v>1</v>
      </c>
      <c r="J7" s="12">
        <v>34</v>
      </c>
      <c r="K7" s="17">
        <v>46161</v>
      </c>
      <c r="L7" s="18" t="s">
        <v>45</v>
      </c>
      <c r="M7" s="17">
        <v>46161</v>
      </c>
      <c r="N7" s="18" t="s">
        <v>46</v>
      </c>
      <c r="O7" s="19" t="s">
        <v>47</v>
      </c>
      <c r="P7" s="12">
        <v>3132572358</v>
      </c>
      <c r="Q7" s="20" t="s">
        <v>48</v>
      </c>
      <c r="R7" s="21">
        <v>97694</v>
      </c>
      <c r="S7" s="21">
        <v>22674</v>
      </c>
      <c r="T7" s="22">
        <v>453</v>
      </c>
      <c r="U7" s="23" t="str">
        <f>VLOOKUP(T7,[1]MOVIL!$C:$J,2,FALSE)</f>
        <v>EYX538</v>
      </c>
      <c r="V7" s="23" t="str">
        <f>VLOOKUP(T7,[1]MOVIL!$C:$J,5,FALSE)</f>
        <v>CHAPARRO LOPEZ GONZALO</v>
      </c>
      <c r="W7" s="24" t="str">
        <f>VLOOKUP(T7,[1]MOVIL!$C:$J,7,FALSE)</f>
        <v>3152252710-3156027290</v>
      </c>
      <c r="X7" s="25">
        <f>IF(J7&lt;=16,VLOOKUP(D7,'[1]Anexo 1'!$A$7:$AB$316,18,0),IF(J7&lt;=19,VLOOKUP(D7,'[1]Anexo 1'!$A$7:$AB$316,16,0),IF(J7&lt;=25,VLOOKUP(D7,'[1]Anexo 1'!$A$7:$AB$316,14,0),IF(J7&lt;=30,VLOOKUP(D7,'[1]Anexo 1'!$A$7:$AB$316,12,0),IF(J7&lt;=40,VLOOKUP(D7,'[1]Anexo 1'!$A$7:$AB$316,8,0),IF(J7&lt;=45,VLOOKUP(D7,'[1]Anexo 1'!$A$7:$AB$316,10,0),0))))))</f>
        <v>1600000</v>
      </c>
      <c r="Y7" s="26">
        <f>IF(I7&lt;=VLOOKUP(D7,'[1]Anexo 1'!$A$7:$AB$311,5,0),0,I7-VLOOKUP(D7,'[1]Anexo 1'!$A$7:$AB$311,5,0))</f>
        <v>0</v>
      </c>
      <c r="Z7" s="26">
        <f>IF(J7&lt;=16,VLOOKUP(D7,'[1]Anexo 1'!$A$7:$AB$316,19,0),IF(J7&lt;=19,VLOOKUP(D7,'[1]Anexo 1'!$A$7:$AB$316,17,0),IF(J7&lt;=25,VLOOKUP(D7,'[1]Anexo 1'!$A$7:$AB$316,15,0),IF(J7&lt;=30,VLOOKUP(D7,'[1]Anexo 1'!$A$7:$AB$316,13,0),IF(J7&lt;=40,VLOOKUP(D7,'[1]Anexo 1'!$A$7:$AB$316,9,0),IF(J7&lt;=45,VLOOKUP(D7,'[1]Anexo 1'!$A$7:$AB$316,11,0),0))))))*Y7</f>
        <v>0</v>
      </c>
      <c r="AA7" s="25">
        <f t="shared" si="0"/>
        <v>1600000</v>
      </c>
    </row>
    <row r="8" spans="1:27" ht="213.75" x14ac:dyDescent="0.25">
      <c r="A8" s="12">
        <v>1</v>
      </c>
      <c r="B8" s="13" t="s">
        <v>41</v>
      </c>
      <c r="C8" s="14">
        <v>46157</v>
      </c>
      <c r="D8" s="15">
        <v>100</v>
      </c>
      <c r="E8" s="12" t="s">
        <v>42</v>
      </c>
      <c r="F8" s="12" t="s">
        <v>43</v>
      </c>
      <c r="G8" s="16"/>
      <c r="H8" s="12" t="s">
        <v>44</v>
      </c>
      <c r="I8" s="12">
        <v>1</v>
      </c>
      <c r="J8" s="12">
        <v>34</v>
      </c>
      <c r="K8" s="17">
        <v>46161</v>
      </c>
      <c r="L8" s="18" t="s">
        <v>45</v>
      </c>
      <c r="M8" s="17">
        <v>46161</v>
      </c>
      <c r="N8" s="18" t="s">
        <v>46</v>
      </c>
      <c r="O8" s="19" t="s">
        <v>47</v>
      </c>
      <c r="P8" s="12">
        <v>3132572358</v>
      </c>
      <c r="Q8" s="20" t="s">
        <v>48</v>
      </c>
      <c r="R8" s="21">
        <v>97694</v>
      </c>
      <c r="S8" s="21">
        <v>22673</v>
      </c>
      <c r="T8" s="22">
        <v>470</v>
      </c>
      <c r="U8" s="23" t="str">
        <f>VLOOKUP(T8,[1]MOVIL!$C:$J,2,FALSE)</f>
        <v>GEU151</v>
      </c>
      <c r="V8" s="23" t="str">
        <f>VLOOKUP(T8,[1]MOVIL!$C:$J,5,FALSE)</f>
        <v>FAJARDO PACHECO JESUS DARIO</v>
      </c>
      <c r="W8" s="24">
        <f>VLOOKUP(T8,[1]MOVIL!$C:$J,7,FALSE)</f>
        <v>3103165155</v>
      </c>
      <c r="X8" s="25">
        <f>IF(J8&lt;=16,VLOOKUP(D8,'[1]Anexo 1'!$A$7:$AB$316,18,0),IF(J8&lt;=19,VLOOKUP(D8,'[1]Anexo 1'!$A$7:$AB$316,16,0),IF(J8&lt;=25,VLOOKUP(D8,'[1]Anexo 1'!$A$7:$AB$316,14,0),IF(J8&lt;=30,VLOOKUP(D8,'[1]Anexo 1'!$A$7:$AB$316,12,0),IF(J8&lt;=40,VLOOKUP(D8,'[1]Anexo 1'!$A$7:$AB$316,8,0),IF(J8&lt;=45,VLOOKUP(D8,'[1]Anexo 1'!$A$7:$AB$316,10,0),0))))))</f>
        <v>1600000</v>
      </c>
      <c r="Y8" s="26">
        <f>IF(I8&lt;=VLOOKUP(D8,'[1]Anexo 1'!$A$7:$AB$311,5,0),0,I8-VLOOKUP(D8,'[1]Anexo 1'!$A$7:$AB$311,5,0))</f>
        <v>0</v>
      </c>
      <c r="Z8" s="26">
        <f>IF(J8&lt;=16,VLOOKUP(D8,'[1]Anexo 1'!$A$7:$AB$316,19,0),IF(J8&lt;=19,VLOOKUP(D8,'[1]Anexo 1'!$A$7:$AB$316,17,0),IF(J8&lt;=25,VLOOKUP(D8,'[1]Anexo 1'!$A$7:$AB$316,15,0),IF(J8&lt;=30,VLOOKUP(D8,'[1]Anexo 1'!$A$7:$AB$316,13,0),IF(J8&lt;=40,VLOOKUP(D8,'[1]Anexo 1'!$A$7:$AB$316,9,0),IF(J8&lt;=45,VLOOKUP(D8,'[1]Anexo 1'!$A$7:$AB$316,11,0),0))))))*Y8</f>
        <v>0</v>
      </c>
      <c r="AA8" s="25">
        <f t="shared" si="0"/>
        <v>1600000</v>
      </c>
    </row>
    <row r="9" spans="1:27" ht="56.25" x14ac:dyDescent="0.25">
      <c r="A9" s="12">
        <v>1</v>
      </c>
      <c r="B9" s="13" t="s">
        <v>41</v>
      </c>
      <c r="C9" s="14">
        <v>46157</v>
      </c>
      <c r="D9" s="15">
        <v>174</v>
      </c>
      <c r="E9" s="12" t="s">
        <v>49</v>
      </c>
      <c r="F9" s="12" t="s">
        <v>49</v>
      </c>
      <c r="G9" s="16"/>
      <c r="H9" s="12" t="s">
        <v>44</v>
      </c>
      <c r="I9" s="12">
        <v>5</v>
      </c>
      <c r="J9" s="12">
        <v>42</v>
      </c>
      <c r="K9" s="17">
        <v>46161</v>
      </c>
      <c r="L9" s="18" t="s">
        <v>50</v>
      </c>
      <c r="M9" s="17">
        <v>46165</v>
      </c>
      <c r="N9" s="18" t="s">
        <v>51</v>
      </c>
      <c r="O9" s="19" t="s">
        <v>52</v>
      </c>
      <c r="P9" s="12">
        <v>3213914164</v>
      </c>
      <c r="Q9" s="20">
        <v>74300954</v>
      </c>
      <c r="R9" s="21">
        <v>97965</v>
      </c>
      <c r="S9" s="21">
        <v>22675</v>
      </c>
      <c r="T9" s="22">
        <v>412</v>
      </c>
      <c r="U9" s="23" t="str">
        <f>VLOOKUP(T9,[1]MOVIL!$C:$J,2,FALSE)</f>
        <v>GEU347</v>
      </c>
      <c r="V9" s="23" t="str">
        <f>VLOOKUP(T9,[1]MOVIL!$C:$J,5,FALSE)</f>
        <v>TRIANA CHACON YEZID</v>
      </c>
      <c r="W9" s="24">
        <f>VLOOKUP(T9,[1]MOVIL!$C:$J,7,FALSE)</f>
        <v>3002383800</v>
      </c>
      <c r="X9" s="25">
        <f>IF(J9&lt;=16,VLOOKUP(D9,'[1]Anexo 1'!$A$7:$AB$316,18,0),IF(J9&lt;=19,VLOOKUP(D9,'[1]Anexo 1'!$A$7:$AB$316,16,0),IF(J9&lt;=25,VLOOKUP(D9,'[1]Anexo 1'!$A$7:$AB$316,14,0),IF(J9&lt;=30,VLOOKUP(D9,'[1]Anexo 1'!$A$7:$AB$316,12,0),IF(J9&lt;=40,VLOOKUP(D9,'[1]Anexo 1'!$A$7:$AB$316,8,0),IF(J9&lt;=45,VLOOKUP(D9,'[1]Anexo 1'!$A$7:$AB$316,10,0),0))))))</f>
        <v>13650000</v>
      </c>
      <c r="Y9" s="26">
        <f>IF(I9&lt;=VLOOKUP(D9,'[1]Anexo 1'!$A$7:$AB$311,5,0),0,I9-VLOOKUP(D9,'[1]Anexo 1'!$A$7:$AB$311,5,0))</f>
        <v>0</v>
      </c>
      <c r="Z9" s="26">
        <f>IF(J9&lt;=16,VLOOKUP(D9,'[1]Anexo 1'!$A$7:$AB$316,19,0),IF(J9&lt;=19,VLOOKUP(D9,'[1]Anexo 1'!$A$7:$AB$316,17,0),IF(J9&lt;=25,VLOOKUP(D9,'[1]Anexo 1'!$A$7:$AB$316,15,0),IF(J9&lt;=30,VLOOKUP(D9,'[1]Anexo 1'!$A$7:$AB$316,13,0),IF(J9&lt;=40,VLOOKUP(D9,'[1]Anexo 1'!$A$7:$AB$316,9,0),IF(J9&lt;=45,VLOOKUP(D9,'[1]Anexo 1'!$A$7:$AB$316,11,0),0))))))*Y9</f>
        <v>0</v>
      </c>
      <c r="AA9" s="25">
        <f t="shared" si="0"/>
        <v>13650000</v>
      </c>
    </row>
    <row r="10" spans="1:27" ht="157.5" x14ac:dyDescent="0.25">
      <c r="A10" s="12">
        <v>1</v>
      </c>
      <c r="B10" s="13" t="s">
        <v>41</v>
      </c>
      <c r="C10" s="14">
        <v>46157</v>
      </c>
      <c r="D10" s="15">
        <v>204</v>
      </c>
      <c r="E10" s="12" t="s">
        <v>53</v>
      </c>
      <c r="F10" s="12" t="s">
        <v>54</v>
      </c>
      <c r="G10" s="16"/>
      <c r="H10" s="12" t="s">
        <v>55</v>
      </c>
      <c r="I10" s="12">
        <v>1</v>
      </c>
      <c r="J10" s="12">
        <v>30</v>
      </c>
      <c r="K10" s="17">
        <v>46161</v>
      </c>
      <c r="L10" s="18" t="s">
        <v>56</v>
      </c>
      <c r="M10" s="17">
        <v>46161</v>
      </c>
      <c r="N10" s="18" t="s">
        <v>46</v>
      </c>
      <c r="O10" s="19" t="s">
        <v>57</v>
      </c>
      <c r="P10" s="12">
        <v>3134110598</v>
      </c>
      <c r="Q10" s="20">
        <v>1031125521</v>
      </c>
      <c r="R10" s="21">
        <v>97696</v>
      </c>
      <c r="S10" s="21">
        <v>22676</v>
      </c>
      <c r="T10" s="22">
        <v>473</v>
      </c>
      <c r="U10" s="23" t="str">
        <f>VLOOKUP(T10,[1]MOVIL!$C:$J,2,FALSE)</f>
        <v>JOV138</v>
      </c>
      <c r="V10" s="23" t="str">
        <f>VLOOKUP(T10,[1]MOVIL!$C:$J,5,FALSE)</f>
        <v>VELEZ LOPEZ CARLOS FERNANDO</v>
      </c>
      <c r="W10" s="24">
        <f>VLOOKUP(T10,[1]MOVIL!$C:$J,7,FALSE)</f>
        <v>3165313463</v>
      </c>
      <c r="X10" s="25">
        <f>IF(J10&lt;=16,VLOOKUP(D10,'[1]Anexo 1'!$A$7:$AB$316,18,0),IF(J10&lt;=19,VLOOKUP(D10,'[1]Anexo 1'!$A$7:$AB$316,16,0),IF(J10&lt;=25,VLOOKUP(D10,'[1]Anexo 1'!$A$7:$AB$316,14,0),IF(J10&lt;=30,VLOOKUP(D10,'[1]Anexo 1'!$A$7:$AB$316,12,0),IF(J10&lt;=40,VLOOKUP(D10,'[1]Anexo 1'!$A$7:$AB$316,8,0),IF(J10&lt;=45,VLOOKUP(D10,'[1]Anexo 1'!$A$7:$AB$316,10,0),0))))))</f>
        <v>1520000</v>
      </c>
      <c r="Y10" s="26">
        <f>IF(I10&lt;=VLOOKUP(D10,'[1]Anexo 1'!$A$7:$AB$311,5,0),0,I10-VLOOKUP(D10,'[1]Anexo 1'!$A$7:$AB$311,5,0))</f>
        <v>0</v>
      </c>
      <c r="Z10" s="26">
        <f>IF(J10&lt;=16,VLOOKUP(D10,'[1]Anexo 1'!$A$7:$AB$316,19,0),IF(J10&lt;=19,VLOOKUP(D10,'[1]Anexo 1'!$A$7:$AB$316,17,0),IF(J10&lt;=25,VLOOKUP(D10,'[1]Anexo 1'!$A$7:$AB$316,15,0),IF(J10&lt;=30,VLOOKUP(D10,'[1]Anexo 1'!$A$7:$AB$316,13,0),IF(J10&lt;=40,VLOOKUP(D10,'[1]Anexo 1'!$A$7:$AB$316,9,0),IF(J10&lt;=45,VLOOKUP(D10,'[1]Anexo 1'!$A$7:$AB$316,11,0),0))))))*Y10</f>
        <v>0</v>
      </c>
      <c r="AA10" s="25">
        <f t="shared" si="0"/>
        <v>1520000</v>
      </c>
    </row>
    <row r="11" spans="1:27" ht="123.75" x14ac:dyDescent="0.25">
      <c r="A11" s="12">
        <v>1</v>
      </c>
      <c r="B11" s="13" t="s">
        <v>41</v>
      </c>
      <c r="C11" s="14">
        <v>46157</v>
      </c>
      <c r="D11" s="15">
        <v>269</v>
      </c>
      <c r="E11" s="12" t="s">
        <v>58</v>
      </c>
      <c r="F11" s="12" t="s">
        <v>59</v>
      </c>
      <c r="G11" s="16"/>
      <c r="H11" s="12" t="s">
        <v>55</v>
      </c>
      <c r="I11" s="12">
        <v>2</v>
      </c>
      <c r="J11" s="12">
        <v>36</v>
      </c>
      <c r="K11" s="17">
        <v>46161</v>
      </c>
      <c r="L11" s="18" t="s">
        <v>45</v>
      </c>
      <c r="M11" s="17">
        <v>46162</v>
      </c>
      <c r="N11" s="18" t="s">
        <v>60</v>
      </c>
      <c r="O11" s="19" t="s">
        <v>61</v>
      </c>
      <c r="P11" s="12">
        <v>3058395292</v>
      </c>
      <c r="Q11" s="20">
        <v>1032433435</v>
      </c>
      <c r="R11" s="21">
        <v>97698</v>
      </c>
      <c r="S11" s="21">
        <v>22677</v>
      </c>
      <c r="T11" s="22">
        <v>337</v>
      </c>
      <c r="U11" s="23" t="str">
        <f>VLOOKUP(T11,[1]MOVIL!$C:$J,2,FALSE)</f>
        <v>EXZ209</v>
      </c>
      <c r="V11" s="23" t="str">
        <f>VLOOKUP(T11,[1]MOVIL!$C:$J,5,FALSE)</f>
        <v>OSCAR DANIEL RAMIREZ JARAMILLO</v>
      </c>
      <c r="W11" s="24">
        <f>VLOOKUP(T11,[1]MOVIL!$C:$J,7,FALSE)</f>
        <v>3114327887</v>
      </c>
      <c r="X11" s="25">
        <f>IF(J11&lt;=16,VLOOKUP(D11,'[1]Anexo 1'!$A$7:$AB$316,18,0),IF(J11&lt;=19,VLOOKUP(D11,'[1]Anexo 1'!$A$7:$AB$316,16,0),IF(J11&lt;=25,VLOOKUP(D11,'[1]Anexo 1'!$A$7:$AB$316,14,0),IF(J11&lt;=30,VLOOKUP(D11,'[1]Anexo 1'!$A$7:$AB$316,12,0),IF(J11&lt;=40,VLOOKUP(D11,'[1]Anexo 1'!$A$7:$AB$316,8,0),IF(J11&lt;=45,VLOOKUP(D11,'[1]Anexo 1'!$A$7:$AB$316,10,0),0))))))</f>
        <v>4000000</v>
      </c>
      <c r="Y11" s="26">
        <f>IF(I11&lt;=VLOOKUP(D11,'[1]Anexo 1'!$A$7:$AB$311,5,0),0,I11-VLOOKUP(D11,'[1]Anexo 1'!$A$7:$AB$311,5,0))</f>
        <v>0</v>
      </c>
      <c r="Z11" s="26">
        <f>IF(J11&lt;=16,VLOOKUP(D11,'[1]Anexo 1'!$A$7:$AB$316,19,0),IF(J11&lt;=19,VLOOKUP(D11,'[1]Anexo 1'!$A$7:$AB$316,17,0),IF(J11&lt;=25,VLOOKUP(D11,'[1]Anexo 1'!$A$7:$AB$316,15,0),IF(J11&lt;=30,VLOOKUP(D11,'[1]Anexo 1'!$A$7:$AB$316,13,0),IF(J11&lt;=40,VLOOKUP(D11,'[1]Anexo 1'!$A$7:$AB$316,9,0),IF(J11&lt;=45,VLOOKUP(D11,'[1]Anexo 1'!$A$7:$AB$316,11,0),0))))))*Y11</f>
        <v>0</v>
      </c>
      <c r="AA11" s="25">
        <f t="shared" si="0"/>
        <v>4000000</v>
      </c>
    </row>
    <row r="12" spans="1:27" ht="123.75" x14ac:dyDescent="0.25">
      <c r="A12" s="12">
        <v>1</v>
      </c>
      <c r="B12" s="13" t="s">
        <v>62</v>
      </c>
      <c r="C12" s="14">
        <v>46157</v>
      </c>
      <c r="D12" s="15">
        <v>151</v>
      </c>
      <c r="E12" s="12" t="s">
        <v>63</v>
      </c>
      <c r="F12" s="12" t="s">
        <v>63</v>
      </c>
      <c r="G12" s="16"/>
      <c r="H12" s="12" t="s">
        <v>64</v>
      </c>
      <c r="I12" s="12">
        <v>5</v>
      </c>
      <c r="J12" s="12">
        <v>40</v>
      </c>
      <c r="K12" s="17">
        <v>46162</v>
      </c>
      <c r="L12" s="18">
        <v>0.52083333333333337</v>
      </c>
      <c r="M12" s="17">
        <v>46166</v>
      </c>
      <c r="N12" s="18">
        <v>0.33333333333333331</v>
      </c>
      <c r="O12" s="19" t="s">
        <v>65</v>
      </c>
      <c r="P12" s="12">
        <v>3193029693</v>
      </c>
      <c r="Q12" s="20">
        <v>80180279</v>
      </c>
      <c r="R12" s="21">
        <v>97699</v>
      </c>
      <c r="S12" s="21">
        <v>22725</v>
      </c>
      <c r="T12" s="22">
        <v>469</v>
      </c>
      <c r="U12" s="23" t="str">
        <f>VLOOKUP(T12,[1]MOVIL!$C:$J,2,FALSE)</f>
        <v>EXZ298</v>
      </c>
      <c r="V12" s="23" t="str">
        <f>VLOOKUP(T12,[1]MOVIL!$C:$J,5,FALSE)</f>
        <v>VEGA GUEVARA EDWIN</v>
      </c>
      <c r="W12" s="24">
        <f>VLOOKUP(T12,[1]MOVIL!$C:$J,7,FALSE)</f>
        <v>3229459621</v>
      </c>
      <c r="X12" s="25">
        <f>IF(J12&lt;=16,VLOOKUP(D12,'[1]Anexo 1'!$A$7:$AB$316,18,0),IF(J12&lt;=19,VLOOKUP(D12,'[1]Anexo 1'!$A$7:$AB$316,16,0),IF(J12&lt;=25,VLOOKUP(D12,'[1]Anexo 1'!$A$7:$AB$316,14,0),IF(J12&lt;=30,VLOOKUP(D12,'[1]Anexo 1'!$A$7:$AB$316,12,0),IF(J12&lt;=40,VLOOKUP(D12,'[1]Anexo 1'!$A$7:$AB$316,8,0),IF(J12&lt;=45,VLOOKUP(D12,'[1]Anexo 1'!$A$7:$AB$316,10,0),0))))))</f>
        <v>10000000</v>
      </c>
      <c r="Y12" s="26">
        <f>IF(I12&lt;=VLOOKUP(D12,'[1]Anexo 1'!$A$7:$AB$311,5,0),0,I12-VLOOKUP(D12,'[1]Anexo 1'!$A$7:$AB$311,5,0))</f>
        <v>0</v>
      </c>
      <c r="Z12" s="26">
        <f>IF(J12&lt;=16,VLOOKUP(D12,'[1]Anexo 1'!$A$7:$AB$316,19,0),IF(J12&lt;=19,VLOOKUP(D12,'[1]Anexo 1'!$A$7:$AB$316,17,0),IF(J12&lt;=25,VLOOKUP(D12,'[1]Anexo 1'!$A$7:$AB$316,15,0),IF(J12&lt;=30,VLOOKUP(D12,'[1]Anexo 1'!$A$7:$AB$316,13,0),IF(J12&lt;=40,VLOOKUP(D12,'[1]Anexo 1'!$A$7:$AB$316,9,0),IF(J12&lt;=45,VLOOKUP(D12,'[1]Anexo 1'!$A$7:$AB$316,11,0),0))))))*Y12</f>
        <v>0</v>
      </c>
      <c r="AA12" s="25">
        <f t="shared" si="0"/>
        <v>10000000</v>
      </c>
    </row>
    <row r="13" spans="1:27" ht="225" x14ac:dyDescent="0.25">
      <c r="A13" s="12" t="s">
        <v>66</v>
      </c>
      <c r="B13" s="13" t="s">
        <v>28</v>
      </c>
      <c r="C13" s="14">
        <v>46157</v>
      </c>
      <c r="D13" s="15">
        <v>113</v>
      </c>
      <c r="E13" s="12" t="s">
        <v>67</v>
      </c>
      <c r="F13" s="12" t="s">
        <v>68</v>
      </c>
      <c r="G13" s="16"/>
      <c r="H13" s="12" t="s">
        <v>44</v>
      </c>
      <c r="I13" s="12">
        <v>4</v>
      </c>
      <c r="J13" s="12">
        <v>41</v>
      </c>
      <c r="K13" s="17">
        <v>46162</v>
      </c>
      <c r="L13" s="18">
        <v>0.15972222222222221</v>
      </c>
      <c r="M13" s="17">
        <v>46165</v>
      </c>
      <c r="N13" s="18">
        <v>0.45833333333333331</v>
      </c>
      <c r="O13" s="19" t="s">
        <v>69</v>
      </c>
      <c r="P13" s="12">
        <v>3053823121</v>
      </c>
      <c r="Q13" s="20">
        <v>79663999</v>
      </c>
      <c r="R13" s="21">
        <v>97700</v>
      </c>
      <c r="S13" s="21">
        <v>22711</v>
      </c>
      <c r="T13" s="22">
        <v>447</v>
      </c>
      <c r="U13" s="23" t="str">
        <f>VLOOKUP(T13,[1]MOVIL!$C:$J,2,FALSE)</f>
        <v>EXX564</v>
      </c>
      <c r="V13" s="23" t="str">
        <f>VLOOKUP(T13,[1]MOVIL!$C:$J,5,FALSE)</f>
        <v>BARBOSA CIFUENTES ANDRES DAVID</v>
      </c>
      <c r="W13" s="24">
        <f>VLOOKUP(T13,[1]MOVIL!$C:$J,7,FALSE)</f>
        <v>3143661886</v>
      </c>
      <c r="X13" s="25">
        <f>IF(J13&lt;=16,VLOOKUP(D13,'[1]Anexo 1'!$A$7:$AB$316,18,0),IF(J13&lt;=19,VLOOKUP(D13,'[1]Anexo 1'!$A$7:$AB$316,16,0),IF(J13&lt;=25,VLOOKUP(D13,'[1]Anexo 1'!$A$7:$AB$316,14,0),IF(J13&lt;=30,VLOOKUP(D13,'[1]Anexo 1'!$A$7:$AB$316,12,0),IF(J13&lt;=40,VLOOKUP(D13,'[1]Anexo 1'!$A$7:$AB$316,8,0),IF(J13&lt;=45,VLOOKUP(D13,'[1]Anexo 1'!$A$7:$AB$316,10,0),0))))))</f>
        <v>12075000</v>
      </c>
      <c r="Y13" s="26">
        <f>IF(I13&lt;=VLOOKUP(D13,'[1]Anexo 1'!$A$7:$AB$311,5,0),0,I13-VLOOKUP(D13,'[1]Anexo 1'!$A$7:$AB$311,5,0))</f>
        <v>0</v>
      </c>
      <c r="Z13" s="26">
        <f>IF(J13&lt;=16,VLOOKUP(D13,'[1]Anexo 1'!$A$7:$AB$316,19,0),IF(J13&lt;=19,VLOOKUP(D13,'[1]Anexo 1'!$A$7:$AB$316,17,0),IF(J13&lt;=25,VLOOKUP(D13,'[1]Anexo 1'!$A$7:$AB$316,15,0),IF(J13&lt;=30,VLOOKUP(D13,'[1]Anexo 1'!$A$7:$AB$316,13,0),IF(J13&lt;=40,VLOOKUP(D13,'[1]Anexo 1'!$A$7:$AB$316,9,0),IF(J13&lt;=45,VLOOKUP(D13,'[1]Anexo 1'!$A$7:$AB$316,11,0),0))))))*Y13</f>
        <v>0</v>
      </c>
      <c r="AA13" s="25">
        <f t="shared" si="0"/>
        <v>12075000</v>
      </c>
    </row>
    <row r="14" spans="1:27" ht="90" x14ac:dyDescent="0.25">
      <c r="A14" s="12">
        <v>1</v>
      </c>
      <c r="B14" s="13" t="s">
        <v>41</v>
      </c>
      <c r="C14" s="14">
        <v>46157</v>
      </c>
      <c r="D14" s="15">
        <v>194</v>
      </c>
      <c r="E14" s="12" t="s">
        <v>70</v>
      </c>
      <c r="F14" s="12" t="s">
        <v>70</v>
      </c>
      <c r="G14" s="16"/>
      <c r="H14" s="12" t="s">
        <v>44</v>
      </c>
      <c r="I14" s="12">
        <v>1</v>
      </c>
      <c r="J14" s="12">
        <v>23</v>
      </c>
      <c r="K14" s="17">
        <v>46162</v>
      </c>
      <c r="L14" s="18">
        <v>0.22916666666666666</v>
      </c>
      <c r="M14" s="17">
        <v>46162</v>
      </c>
      <c r="N14" s="18" t="s">
        <v>60</v>
      </c>
      <c r="O14" s="19" t="s">
        <v>71</v>
      </c>
      <c r="P14" s="12">
        <v>3132529947</v>
      </c>
      <c r="Q14" s="20">
        <v>52144018</v>
      </c>
      <c r="R14" s="21">
        <v>97701</v>
      </c>
      <c r="S14" s="21">
        <v>22726</v>
      </c>
      <c r="T14" s="22">
        <v>91</v>
      </c>
      <c r="U14" s="23" t="str">
        <f>VLOOKUP(T14,[1]MOVIL!$C:$J,2,FALSE)</f>
        <v>NUW623</v>
      </c>
      <c r="V14" s="23" t="str">
        <f>VLOOKUP(T14,[1]MOVIL!$C:$J,5,FALSE)</f>
        <v xml:space="preserve">VEGA GUEVARA  HECTOR DAVID </v>
      </c>
      <c r="W14" s="24" t="str">
        <f>VLOOKUP(T14,[1]MOVIL!$C:$J,7,FALSE)</f>
        <v>321 4848295</v>
      </c>
      <c r="X14" s="25">
        <f>IF(J14&lt;=16,VLOOKUP(D14,'[1]Anexo 1'!$A$7:$AB$316,18,0),IF(J14&lt;=19,VLOOKUP(D14,'[1]Anexo 1'!$A$7:$AB$316,16,0),IF(J14&lt;=25,VLOOKUP(D14,'[1]Anexo 1'!$A$7:$AB$316,14,0),IF(J14&lt;=30,VLOOKUP(D14,'[1]Anexo 1'!$A$7:$AB$316,12,0),IF(J14&lt;=40,VLOOKUP(D14,'[1]Anexo 1'!$A$7:$AB$316,8,0),IF(J14&lt;=45,VLOOKUP(D14,'[1]Anexo 1'!$A$7:$AB$316,10,0),0))))))</f>
        <v>1440000</v>
      </c>
      <c r="Y14" s="26">
        <f>IF(I14&lt;=VLOOKUP(D14,'[1]Anexo 1'!$A$7:$AB$311,5,0),0,I14-VLOOKUP(D14,'[1]Anexo 1'!$A$7:$AB$311,5,0))</f>
        <v>0</v>
      </c>
      <c r="Z14" s="26">
        <f>IF(J14&lt;=16,VLOOKUP(D14,'[1]Anexo 1'!$A$7:$AB$316,19,0),IF(J14&lt;=19,VLOOKUP(D14,'[1]Anexo 1'!$A$7:$AB$316,17,0),IF(J14&lt;=25,VLOOKUP(D14,'[1]Anexo 1'!$A$7:$AB$316,15,0),IF(J14&lt;=30,VLOOKUP(D14,'[1]Anexo 1'!$A$7:$AB$316,13,0),IF(J14&lt;=40,VLOOKUP(D14,'[1]Anexo 1'!$A$7:$AB$316,9,0),IF(J14&lt;=45,VLOOKUP(D14,'[1]Anexo 1'!$A$7:$AB$316,11,0),0))))))*Y14</f>
        <v>0</v>
      </c>
      <c r="AA14" s="25">
        <f t="shared" si="0"/>
        <v>1440000</v>
      </c>
    </row>
    <row r="15" spans="1:27" ht="157.5" x14ac:dyDescent="0.25">
      <c r="A15" s="12">
        <v>1</v>
      </c>
      <c r="B15" s="13" t="s">
        <v>41</v>
      </c>
      <c r="C15" s="14">
        <v>46157</v>
      </c>
      <c r="D15" s="15">
        <v>181</v>
      </c>
      <c r="E15" s="12" t="s">
        <v>72</v>
      </c>
      <c r="F15" s="12" t="s">
        <v>73</v>
      </c>
      <c r="G15" s="16"/>
      <c r="H15" s="12" t="s">
        <v>44</v>
      </c>
      <c r="I15" s="12">
        <v>2</v>
      </c>
      <c r="J15" s="12">
        <v>32</v>
      </c>
      <c r="K15" s="17">
        <v>46162</v>
      </c>
      <c r="L15" s="18" t="s">
        <v>56</v>
      </c>
      <c r="M15" s="17">
        <v>46163</v>
      </c>
      <c r="N15" s="18" t="s">
        <v>74</v>
      </c>
      <c r="O15" s="19" t="s">
        <v>75</v>
      </c>
      <c r="P15" s="12">
        <v>3157907431</v>
      </c>
      <c r="Q15" s="20">
        <v>79418769</v>
      </c>
      <c r="R15" s="21">
        <v>97702</v>
      </c>
      <c r="S15" s="21">
        <v>22727</v>
      </c>
      <c r="T15" s="22">
        <v>470</v>
      </c>
      <c r="U15" s="23" t="str">
        <f>VLOOKUP(T15,[1]MOVIL!$C:$J,2,FALSE)</f>
        <v>GEU151</v>
      </c>
      <c r="V15" s="23" t="str">
        <f>VLOOKUP(T15,[1]MOVIL!$C:$J,5,FALSE)</f>
        <v>FAJARDO PACHECO JESUS DARIO</v>
      </c>
      <c r="W15" s="24">
        <f>VLOOKUP(T15,[1]MOVIL!$C:$J,7,FALSE)</f>
        <v>3103165155</v>
      </c>
      <c r="X15" s="25">
        <f>IF(J15&lt;=16,VLOOKUP(D15,'[1]Anexo 1'!$A$7:$AB$316,18,0),IF(J15&lt;=19,VLOOKUP(D15,'[1]Anexo 1'!$A$7:$AB$316,16,0),IF(J15&lt;=25,VLOOKUP(D15,'[1]Anexo 1'!$A$7:$AB$316,14,0),IF(J15&lt;=30,VLOOKUP(D15,'[1]Anexo 1'!$A$7:$AB$316,12,0),IF(J15&lt;=40,VLOOKUP(D15,'[1]Anexo 1'!$A$7:$AB$316,8,0),IF(J15&lt;=45,VLOOKUP(D15,'[1]Anexo 1'!$A$7:$AB$316,10,0),0))))))</f>
        <v>3200000</v>
      </c>
      <c r="Y15" s="26">
        <f>IF(I15&lt;=VLOOKUP(D15,'[1]Anexo 1'!$A$7:$AB$311,5,0),0,I15-VLOOKUP(D15,'[1]Anexo 1'!$A$7:$AB$311,5,0))</f>
        <v>0</v>
      </c>
      <c r="Z15" s="26">
        <f>IF(J15&lt;=16,VLOOKUP(D15,'[1]Anexo 1'!$A$7:$AB$316,19,0),IF(J15&lt;=19,VLOOKUP(D15,'[1]Anexo 1'!$A$7:$AB$316,17,0),IF(J15&lt;=25,VLOOKUP(D15,'[1]Anexo 1'!$A$7:$AB$316,15,0),IF(J15&lt;=30,VLOOKUP(D15,'[1]Anexo 1'!$A$7:$AB$316,13,0),IF(J15&lt;=40,VLOOKUP(D15,'[1]Anexo 1'!$A$7:$AB$316,9,0),IF(J15&lt;=45,VLOOKUP(D15,'[1]Anexo 1'!$A$7:$AB$316,11,0),0))))))*Y15</f>
        <v>0</v>
      </c>
      <c r="AA15" s="25">
        <f t="shared" si="0"/>
        <v>3200000</v>
      </c>
    </row>
    <row r="16" spans="1:27" ht="135" x14ac:dyDescent="0.25">
      <c r="A16" s="12">
        <v>1</v>
      </c>
      <c r="B16" s="13" t="s">
        <v>41</v>
      </c>
      <c r="C16" s="14">
        <v>46157</v>
      </c>
      <c r="D16" s="15">
        <v>217</v>
      </c>
      <c r="E16" s="12" t="s">
        <v>76</v>
      </c>
      <c r="F16" s="12" t="s">
        <v>77</v>
      </c>
      <c r="G16" s="16"/>
      <c r="H16" s="12" t="s">
        <v>44</v>
      </c>
      <c r="I16" s="12">
        <v>1</v>
      </c>
      <c r="J16" s="12">
        <v>38</v>
      </c>
      <c r="K16" s="17">
        <v>46162</v>
      </c>
      <c r="L16" s="18" t="s">
        <v>56</v>
      </c>
      <c r="M16" s="17">
        <v>46162</v>
      </c>
      <c r="N16" s="18" t="s">
        <v>60</v>
      </c>
      <c r="O16" s="19" t="s">
        <v>78</v>
      </c>
      <c r="P16" s="12">
        <v>3005680229</v>
      </c>
      <c r="Q16" s="20">
        <v>79276643</v>
      </c>
      <c r="R16" s="21">
        <v>97703</v>
      </c>
      <c r="S16" s="21">
        <v>22728</v>
      </c>
      <c r="T16" s="22">
        <v>473</v>
      </c>
      <c r="U16" s="23" t="str">
        <f>VLOOKUP(T16,[1]MOVIL!$C:$J,2,FALSE)</f>
        <v>JOV138</v>
      </c>
      <c r="V16" s="23" t="str">
        <f>VLOOKUP(T16,[1]MOVIL!$C:$J,5,FALSE)</f>
        <v>VELEZ LOPEZ CARLOS FERNANDO</v>
      </c>
      <c r="W16" s="24">
        <f>VLOOKUP(T16,[1]MOVIL!$C:$J,7,FALSE)</f>
        <v>3165313463</v>
      </c>
      <c r="X16" s="25">
        <f>IF(J16&lt;=16,VLOOKUP(D16,'[1]Anexo 1'!$A$7:$AB$316,18,0),IF(J16&lt;=19,VLOOKUP(D16,'[1]Anexo 1'!$A$7:$AB$316,16,0),IF(J16&lt;=25,VLOOKUP(D16,'[1]Anexo 1'!$A$7:$AB$316,14,0),IF(J16&lt;=30,VLOOKUP(D16,'[1]Anexo 1'!$A$7:$AB$316,12,0),IF(J16&lt;=40,VLOOKUP(D16,'[1]Anexo 1'!$A$7:$AB$316,8,0),IF(J16&lt;=45,VLOOKUP(D16,'[1]Anexo 1'!$A$7:$AB$316,10,0),0))))))</f>
        <v>1600000</v>
      </c>
      <c r="Y16" s="26">
        <f>IF(I16&lt;=VLOOKUP(D16,'[1]Anexo 1'!$A$7:$AB$311,5,0),0,I16-VLOOKUP(D16,'[1]Anexo 1'!$A$7:$AB$311,5,0))</f>
        <v>0</v>
      </c>
      <c r="Z16" s="26">
        <f>IF(J16&lt;=16,VLOOKUP(D16,'[1]Anexo 1'!$A$7:$AB$316,19,0),IF(J16&lt;=19,VLOOKUP(D16,'[1]Anexo 1'!$A$7:$AB$316,17,0),IF(J16&lt;=25,VLOOKUP(D16,'[1]Anexo 1'!$A$7:$AB$316,15,0),IF(J16&lt;=30,VLOOKUP(D16,'[1]Anexo 1'!$A$7:$AB$316,13,0),IF(J16&lt;=40,VLOOKUP(D16,'[1]Anexo 1'!$A$7:$AB$316,9,0),IF(J16&lt;=45,VLOOKUP(D16,'[1]Anexo 1'!$A$7:$AB$316,11,0),0))))))*Y16</f>
        <v>0</v>
      </c>
      <c r="AA16" s="25">
        <f t="shared" si="0"/>
        <v>1600000</v>
      </c>
    </row>
    <row r="17" spans="1:27" ht="33.75" x14ac:dyDescent="0.25">
      <c r="A17" s="12">
        <v>1</v>
      </c>
      <c r="B17" s="13" t="s">
        <v>41</v>
      </c>
      <c r="C17" s="14">
        <v>46157</v>
      </c>
      <c r="D17" s="15">
        <v>248</v>
      </c>
      <c r="E17" s="12" t="s">
        <v>79</v>
      </c>
      <c r="F17" s="12" t="s">
        <v>79</v>
      </c>
      <c r="G17" s="16"/>
      <c r="H17" s="12" t="s">
        <v>44</v>
      </c>
      <c r="I17" s="12">
        <v>1</v>
      </c>
      <c r="J17" s="12">
        <v>20</v>
      </c>
      <c r="K17" s="17">
        <v>46162</v>
      </c>
      <c r="L17" s="18" t="s">
        <v>56</v>
      </c>
      <c r="M17" s="17">
        <v>46162</v>
      </c>
      <c r="N17" s="18" t="s">
        <v>46</v>
      </c>
      <c r="O17" s="19" t="s">
        <v>57</v>
      </c>
      <c r="P17" s="12">
        <v>3134110598</v>
      </c>
      <c r="Q17" s="20">
        <v>1031125521</v>
      </c>
      <c r="R17" s="21">
        <v>97704</v>
      </c>
      <c r="S17" s="21">
        <v>22729</v>
      </c>
      <c r="T17" s="22">
        <v>117</v>
      </c>
      <c r="U17" s="23" t="str">
        <f>VLOOKUP(T17,[1]MOVIL!$C:$J,2,FALSE)</f>
        <v>PRZ813</v>
      </c>
      <c r="V17" s="23" t="str">
        <f>VLOOKUP(T17,[1]MOVIL!$C:$J,5,FALSE)</f>
        <v>CARREÑO RAMIREZ JHON ARTURO</v>
      </c>
      <c r="W17" s="24">
        <f>VLOOKUP(T17,[1]MOVIL!$C:$J,7,FALSE)</f>
        <v>3105144527</v>
      </c>
      <c r="X17" s="25">
        <f>IF(J17&lt;=16,VLOOKUP(D17,'[1]Anexo 1'!$A$7:$AB$316,18,0),IF(J17&lt;=19,VLOOKUP(D17,'[1]Anexo 1'!$A$7:$AB$316,16,0),IF(J17&lt;=25,VLOOKUP(D17,'[1]Anexo 1'!$A$7:$AB$316,14,0),IF(J17&lt;=30,VLOOKUP(D17,'[1]Anexo 1'!$A$7:$AB$316,12,0),IF(J17&lt;=40,VLOOKUP(D17,'[1]Anexo 1'!$A$7:$AB$316,8,0),IF(J17&lt;=45,VLOOKUP(D17,'[1]Anexo 1'!$A$7:$AB$316,10,0),0))))))</f>
        <v>1440000</v>
      </c>
      <c r="Y17" s="26">
        <f>IF(I17&lt;=VLOOKUP(D17,'[1]Anexo 1'!$A$7:$AB$311,5,0),0,I17-VLOOKUP(D17,'[1]Anexo 1'!$A$7:$AB$311,5,0))</f>
        <v>0</v>
      </c>
      <c r="Z17" s="26">
        <f>IF(J17&lt;=16,VLOOKUP(D17,'[1]Anexo 1'!$A$7:$AB$316,19,0),IF(J17&lt;=19,VLOOKUP(D17,'[1]Anexo 1'!$A$7:$AB$316,17,0),IF(J17&lt;=25,VLOOKUP(D17,'[1]Anexo 1'!$A$7:$AB$316,15,0),IF(J17&lt;=30,VLOOKUP(D17,'[1]Anexo 1'!$A$7:$AB$316,13,0),IF(J17&lt;=40,VLOOKUP(D17,'[1]Anexo 1'!$A$7:$AB$316,9,0),IF(J17&lt;=45,VLOOKUP(D17,'[1]Anexo 1'!$A$7:$AB$316,11,0),0))))))*Y17</f>
        <v>0</v>
      </c>
      <c r="AA17" s="25">
        <f t="shared" si="0"/>
        <v>1440000</v>
      </c>
    </row>
    <row r="18" spans="1:27" ht="146.25" x14ac:dyDescent="0.25">
      <c r="A18" s="12">
        <v>1</v>
      </c>
      <c r="B18" s="13" t="s">
        <v>41</v>
      </c>
      <c r="C18" s="14">
        <v>46157</v>
      </c>
      <c r="D18" s="15">
        <v>257</v>
      </c>
      <c r="E18" s="12" t="s">
        <v>80</v>
      </c>
      <c r="F18" s="12" t="s">
        <v>81</v>
      </c>
      <c r="G18" s="16"/>
      <c r="H18" s="12" t="s">
        <v>44</v>
      </c>
      <c r="I18" s="12">
        <v>3</v>
      </c>
      <c r="J18" s="12">
        <v>44</v>
      </c>
      <c r="K18" s="17">
        <v>46162</v>
      </c>
      <c r="L18" s="18" t="s">
        <v>82</v>
      </c>
      <c r="M18" s="17">
        <v>46164</v>
      </c>
      <c r="N18" s="18" t="s">
        <v>83</v>
      </c>
      <c r="O18" s="19" t="s">
        <v>84</v>
      </c>
      <c r="P18" s="12">
        <v>3158656543</v>
      </c>
      <c r="Q18" s="20">
        <v>54251976</v>
      </c>
      <c r="R18" s="21">
        <v>97705</v>
      </c>
      <c r="S18" s="21">
        <v>22724</v>
      </c>
      <c r="T18" s="22">
        <v>475</v>
      </c>
      <c r="U18" s="23" t="str">
        <f>VLOOKUP(T18,[1]MOVIL!$C:$J,2,FALSE)</f>
        <v>LJU588</v>
      </c>
      <c r="V18" s="23" t="str">
        <f>VLOOKUP(T18,[1]MOVIL!$C:$J,5,FALSE)</f>
        <v>CONTRERAS GARCIA WILLIAM JAVIER</v>
      </c>
      <c r="W18" s="24">
        <f>VLOOKUP(T18,[1]MOVIL!$C:$J,7,FALSE)</f>
        <v>3124521001</v>
      </c>
      <c r="X18" s="25">
        <f>IF(J18&lt;=16,VLOOKUP(D18,'[1]Anexo 1'!$A$7:$AB$316,18,0),IF(J18&lt;=19,VLOOKUP(D18,'[1]Anexo 1'!$A$7:$AB$316,16,0),IF(J18&lt;=25,VLOOKUP(D18,'[1]Anexo 1'!$A$7:$AB$316,14,0),IF(J18&lt;=30,VLOOKUP(D18,'[1]Anexo 1'!$A$7:$AB$316,12,0),IF(J18&lt;=40,VLOOKUP(D18,'[1]Anexo 1'!$A$7:$AB$316,8,0),IF(J18&lt;=45,VLOOKUP(D18,'[1]Anexo 1'!$A$7:$AB$316,10,0),0))))))</f>
        <v>7245000</v>
      </c>
      <c r="Y18" s="26">
        <f>IF(I18&lt;=VLOOKUP(D18,'[1]Anexo 1'!$A$7:$AB$311,5,0),0,I18-VLOOKUP(D18,'[1]Anexo 1'!$A$7:$AB$311,5,0))</f>
        <v>0</v>
      </c>
      <c r="Z18" s="26">
        <f>IF(J18&lt;=16,VLOOKUP(D18,'[1]Anexo 1'!$A$7:$AB$316,19,0),IF(J18&lt;=19,VLOOKUP(D18,'[1]Anexo 1'!$A$7:$AB$316,17,0),IF(J18&lt;=25,VLOOKUP(D18,'[1]Anexo 1'!$A$7:$AB$316,15,0),IF(J18&lt;=30,VLOOKUP(D18,'[1]Anexo 1'!$A$7:$AB$316,13,0),IF(J18&lt;=40,VLOOKUP(D18,'[1]Anexo 1'!$A$7:$AB$316,9,0),IF(J18&lt;=45,VLOOKUP(D18,'[1]Anexo 1'!$A$7:$AB$316,11,0),0))))))*Y18</f>
        <v>0</v>
      </c>
      <c r="AA18" s="25">
        <f t="shared" si="0"/>
        <v>7245000</v>
      </c>
    </row>
    <row r="19" spans="1:27" ht="405" x14ac:dyDescent="0.25">
      <c r="A19" s="12">
        <v>1</v>
      </c>
      <c r="B19" s="13" t="s">
        <v>41</v>
      </c>
      <c r="C19" s="14">
        <v>46157</v>
      </c>
      <c r="D19" s="15">
        <v>200</v>
      </c>
      <c r="E19" s="12" t="s">
        <v>85</v>
      </c>
      <c r="F19" s="12" t="s">
        <v>86</v>
      </c>
      <c r="G19" s="16"/>
      <c r="H19" s="12" t="s">
        <v>44</v>
      </c>
      <c r="I19" s="12">
        <v>1</v>
      </c>
      <c r="J19" s="12">
        <v>39</v>
      </c>
      <c r="K19" s="17">
        <v>46162</v>
      </c>
      <c r="L19" s="18" t="s">
        <v>87</v>
      </c>
      <c r="M19" s="17">
        <v>46162</v>
      </c>
      <c r="N19" s="18" t="s">
        <v>83</v>
      </c>
      <c r="O19" s="19" t="s">
        <v>88</v>
      </c>
      <c r="P19" s="12">
        <v>3153157173</v>
      </c>
      <c r="Q19" s="20">
        <v>52087147</v>
      </c>
      <c r="R19" s="21">
        <v>97706</v>
      </c>
      <c r="S19" s="21">
        <v>22730</v>
      </c>
      <c r="T19" s="22">
        <v>62</v>
      </c>
      <c r="U19" s="23" t="str">
        <f>VLOOKUP(T19,[1]MOVIL!$C:$J,2,FALSE)</f>
        <v>WFU942</v>
      </c>
      <c r="V19" s="23" t="str">
        <f>VLOOKUP(T19,[1]MOVIL!$C:$J,5,FALSE)</f>
        <v>AVENDAÑO HERRERA JEISSON STEVEN</v>
      </c>
      <c r="W19" s="24">
        <f>VLOOKUP(T19,[1]MOVIL!$C:$J,7,FALSE)</f>
        <v>3203109220</v>
      </c>
      <c r="X19" s="25">
        <f>IF(J19&lt;=16,VLOOKUP(D19,'[1]Anexo 1'!$A$7:$AB$316,18,0),IF(J19&lt;=19,VLOOKUP(D19,'[1]Anexo 1'!$A$7:$AB$316,16,0),IF(J19&lt;=25,VLOOKUP(D19,'[1]Anexo 1'!$A$7:$AB$316,14,0),IF(J19&lt;=30,VLOOKUP(D19,'[1]Anexo 1'!$A$7:$AB$316,12,0),IF(J19&lt;=40,VLOOKUP(D19,'[1]Anexo 1'!$A$7:$AB$316,8,0),IF(J19&lt;=45,VLOOKUP(D19,'[1]Anexo 1'!$A$7:$AB$316,10,0),0))))))</f>
        <v>1800000</v>
      </c>
      <c r="Y19" s="26">
        <f>IF(I19&lt;=VLOOKUP(D19,'[1]Anexo 1'!$A$7:$AB$311,5,0),0,I19-VLOOKUP(D19,'[1]Anexo 1'!$A$7:$AB$311,5,0))</f>
        <v>0</v>
      </c>
      <c r="Z19" s="26">
        <f>IF(J19&lt;=16,VLOOKUP(D19,'[1]Anexo 1'!$A$7:$AB$316,19,0),IF(J19&lt;=19,VLOOKUP(D19,'[1]Anexo 1'!$A$7:$AB$316,17,0),IF(J19&lt;=25,VLOOKUP(D19,'[1]Anexo 1'!$A$7:$AB$316,15,0),IF(J19&lt;=30,VLOOKUP(D19,'[1]Anexo 1'!$A$7:$AB$316,13,0),IF(J19&lt;=40,VLOOKUP(D19,'[1]Anexo 1'!$A$7:$AB$316,9,0),IF(J19&lt;=45,VLOOKUP(D19,'[1]Anexo 1'!$A$7:$AB$316,11,0),0))))))*Y19</f>
        <v>0</v>
      </c>
      <c r="AA19" s="25">
        <f t="shared" si="0"/>
        <v>1800000</v>
      </c>
    </row>
    <row r="20" spans="1:27" ht="236.25" x14ac:dyDescent="0.25">
      <c r="A20" s="27" t="s">
        <v>89</v>
      </c>
      <c r="B20" s="28" t="s">
        <v>28</v>
      </c>
      <c r="C20" s="29">
        <v>46157</v>
      </c>
      <c r="D20" s="30"/>
      <c r="E20" s="27" t="s">
        <v>90</v>
      </c>
      <c r="F20" s="27" t="s">
        <v>91</v>
      </c>
      <c r="G20" s="31"/>
      <c r="H20" s="27" t="s">
        <v>92</v>
      </c>
      <c r="I20" s="27">
        <v>1</v>
      </c>
      <c r="J20" s="27">
        <v>33</v>
      </c>
      <c r="K20" s="32">
        <v>46163</v>
      </c>
      <c r="L20" s="33">
        <v>0.27083333333333331</v>
      </c>
      <c r="M20" s="32">
        <v>46163</v>
      </c>
      <c r="N20" s="33">
        <v>0.83333333333333337</v>
      </c>
      <c r="O20" s="34" t="s">
        <v>93</v>
      </c>
      <c r="P20" s="27">
        <v>3003620605</v>
      </c>
      <c r="Q20" s="35"/>
      <c r="R20" s="36"/>
      <c r="S20" s="36"/>
      <c r="T20" s="37"/>
      <c r="U20" s="38" t="e">
        <f>VLOOKUP(T20,[1]MOVIL!$C:$J,2,FALSE)</f>
        <v>#N/A</v>
      </c>
      <c r="V20" s="38" t="e">
        <f>VLOOKUP(T20,[1]MOVIL!$C:$J,5,FALSE)</f>
        <v>#N/A</v>
      </c>
      <c r="W20" s="39" t="e">
        <f>VLOOKUP(T20,[1]MOVIL!$C:$J,7,FALSE)</f>
        <v>#N/A</v>
      </c>
      <c r="X20" s="40"/>
      <c r="Y20" s="38"/>
      <c r="Z20" s="38"/>
      <c r="AA20" s="40"/>
    </row>
    <row r="21" spans="1:27" ht="405" x14ac:dyDescent="0.25">
      <c r="A21" s="12">
        <v>1</v>
      </c>
      <c r="B21" s="13" t="s">
        <v>41</v>
      </c>
      <c r="C21" s="14">
        <v>46157</v>
      </c>
      <c r="D21" s="15">
        <v>200</v>
      </c>
      <c r="E21" s="12" t="s">
        <v>85</v>
      </c>
      <c r="F21" s="12" t="s">
        <v>86</v>
      </c>
      <c r="G21" s="16"/>
      <c r="H21" s="12" t="s">
        <v>44</v>
      </c>
      <c r="I21" s="12">
        <v>1</v>
      </c>
      <c r="J21" s="12">
        <v>28</v>
      </c>
      <c r="K21" s="17">
        <v>46163</v>
      </c>
      <c r="L21" s="18" t="s">
        <v>87</v>
      </c>
      <c r="M21" s="17">
        <v>46163</v>
      </c>
      <c r="N21" s="18" t="s">
        <v>83</v>
      </c>
      <c r="O21" s="19" t="s">
        <v>88</v>
      </c>
      <c r="P21" s="12">
        <v>3153157173</v>
      </c>
      <c r="Q21" s="20">
        <v>52087147</v>
      </c>
      <c r="R21" s="21">
        <v>97708</v>
      </c>
      <c r="S21" s="21">
        <v>22797</v>
      </c>
      <c r="T21" s="22">
        <v>62</v>
      </c>
      <c r="U21" s="23" t="str">
        <f>VLOOKUP(T21,[1]MOVIL!$C:$J,2,FALSE)</f>
        <v>WFU942</v>
      </c>
      <c r="V21" s="23" t="str">
        <f>VLOOKUP(T21,[1]MOVIL!$C:$J,5,FALSE)</f>
        <v>AVENDAÑO HERRERA JEISSON STEVEN</v>
      </c>
      <c r="W21" s="24">
        <f>VLOOKUP(T21,[1]MOVIL!$C:$J,7,FALSE)</f>
        <v>3203109220</v>
      </c>
      <c r="X21" s="25">
        <f>IF(J21&lt;=16,VLOOKUP(D21,'[1]Anexo 1'!$A$7:$AB$316,18,0),IF(J21&lt;=19,VLOOKUP(D21,'[1]Anexo 1'!$A$7:$AB$316,16,0),IF(J21&lt;=25,VLOOKUP(D21,'[1]Anexo 1'!$A$7:$AB$316,14,0),IF(J21&lt;=30,VLOOKUP(D21,'[1]Anexo 1'!$A$7:$AB$316,12,0),IF(J21&lt;=40,VLOOKUP(D21,'[1]Anexo 1'!$A$7:$AB$316,8,0),IF(J21&lt;=45,VLOOKUP(D21,'[1]Anexo 1'!$A$7:$AB$316,10,0),0))))))</f>
        <v>1710000</v>
      </c>
      <c r="Y21" s="26">
        <f>IF(I21&lt;=VLOOKUP(D21,'[1]Anexo 1'!$A$7:$AB$311,5,0),0,I21-VLOOKUP(D21,'[1]Anexo 1'!$A$7:$AB$311,5,0))</f>
        <v>0</v>
      </c>
      <c r="Z21" s="26">
        <f>IF(J21&lt;=16,VLOOKUP(D21,'[1]Anexo 1'!$A$7:$AB$316,19,0),IF(J21&lt;=19,VLOOKUP(D21,'[1]Anexo 1'!$A$7:$AB$316,17,0),IF(J21&lt;=25,VLOOKUP(D21,'[1]Anexo 1'!$A$7:$AB$316,15,0),IF(J21&lt;=30,VLOOKUP(D21,'[1]Anexo 1'!$A$7:$AB$316,13,0),IF(J21&lt;=40,VLOOKUP(D21,'[1]Anexo 1'!$A$7:$AB$316,9,0),IF(J21&lt;=45,VLOOKUP(D21,'[1]Anexo 1'!$A$7:$AB$316,11,0),0))))))*Y21</f>
        <v>0</v>
      </c>
      <c r="AA21" s="25">
        <f t="shared" ref="AA21:AA42" si="1">+X21+Z21</f>
        <v>1710000</v>
      </c>
    </row>
    <row r="22" spans="1:27" ht="168.75" x14ac:dyDescent="0.25">
      <c r="A22" s="12">
        <v>1</v>
      </c>
      <c r="B22" s="13" t="s">
        <v>41</v>
      </c>
      <c r="C22" s="14">
        <v>46157</v>
      </c>
      <c r="D22" s="15">
        <v>270</v>
      </c>
      <c r="E22" s="12" t="s">
        <v>94</v>
      </c>
      <c r="F22" s="12" t="s">
        <v>95</v>
      </c>
      <c r="G22" s="16"/>
      <c r="H22" s="12" t="s">
        <v>44</v>
      </c>
      <c r="I22" s="12">
        <v>6</v>
      </c>
      <c r="J22" s="12">
        <v>24</v>
      </c>
      <c r="K22" s="17">
        <v>46163</v>
      </c>
      <c r="L22" s="18" t="s">
        <v>96</v>
      </c>
      <c r="M22" s="17">
        <v>46168</v>
      </c>
      <c r="N22" s="18" t="s">
        <v>97</v>
      </c>
      <c r="O22" s="19" t="s">
        <v>98</v>
      </c>
      <c r="P22" s="12">
        <v>3153317755</v>
      </c>
      <c r="Q22" s="20">
        <v>79640469</v>
      </c>
      <c r="R22" s="21">
        <v>97709</v>
      </c>
      <c r="S22" s="21">
        <v>22798</v>
      </c>
      <c r="T22" s="22">
        <v>342</v>
      </c>
      <c r="U22" s="23" t="str">
        <f>VLOOKUP(T22,[1]MOVIL!$C:$J,2,FALSE)</f>
        <v>GEU346</v>
      </c>
      <c r="V22" s="23" t="str">
        <f>VLOOKUP(T22,[1]MOVIL!$C:$J,5,FALSE)</f>
        <v>ACOSTA CHACON OMAR ALFONSO</v>
      </c>
      <c r="W22" s="24">
        <f>VLOOKUP(T22,[1]MOVIL!$C:$J,7,FALSE)</f>
        <v>3219962841</v>
      </c>
      <c r="X22" s="25">
        <f>IF(J22&lt;=16,VLOOKUP(D22,'[1]Anexo 1'!$A$7:$AB$316,18,0),IF(J22&lt;=19,VLOOKUP(D22,'[1]Anexo 1'!$A$7:$AB$316,16,0),IF(J22&lt;=25,VLOOKUP(D22,'[1]Anexo 1'!$A$7:$AB$316,14,0),IF(J22&lt;=30,VLOOKUP(D22,'[1]Anexo 1'!$A$7:$AB$316,12,0),IF(J22&lt;=40,VLOOKUP(D22,'[1]Anexo 1'!$A$7:$AB$316,8,0),IF(J22&lt;=45,VLOOKUP(D22,'[1]Anexo 1'!$A$7:$AB$316,10,0),0))))))</f>
        <v>16200000</v>
      </c>
      <c r="Y22" s="26">
        <f>IF(I22&lt;=VLOOKUP(D22,'[1]Anexo 1'!$A$7:$AB$311,5,0),0,I22-VLOOKUP(D22,'[1]Anexo 1'!$A$7:$AB$311,5,0))</f>
        <v>0</v>
      </c>
      <c r="Z22" s="26">
        <f>IF(J22&lt;=16,VLOOKUP(D22,'[1]Anexo 1'!$A$7:$AB$316,19,0),IF(J22&lt;=19,VLOOKUP(D22,'[1]Anexo 1'!$A$7:$AB$316,17,0),IF(J22&lt;=25,VLOOKUP(D22,'[1]Anexo 1'!$A$7:$AB$316,15,0),IF(J22&lt;=30,VLOOKUP(D22,'[1]Anexo 1'!$A$7:$AB$316,13,0),IF(J22&lt;=40,VLOOKUP(D22,'[1]Anexo 1'!$A$7:$AB$316,9,0),IF(J22&lt;=45,VLOOKUP(D22,'[1]Anexo 1'!$A$7:$AB$316,11,0),0))))))*Y22</f>
        <v>0</v>
      </c>
      <c r="AA22" s="25">
        <f t="shared" si="1"/>
        <v>16200000</v>
      </c>
    </row>
    <row r="23" spans="1:27" ht="409.5" x14ac:dyDescent="0.25">
      <c r="A23" s="12">
        <v>1</v>
      </c>
      <c r="B23" s="13" t="s">
        <v>41</v>
      </c>
      <c r="C23" s="14">
        <v>46157</v>
      </c>
      <c r="D23" s="15">
        <v>276</v>
      </c>
      <c r="E23" s="12" t="s">
        <v>99</v>
      </c>
      <c r="F23" s="12" t="s">
        <v>100</v>
      </c>
      <c r="G23" s="16"/>
      <c r="H23" s="12" t="s">
        <v>44</v>
      </c>
      <c r="I23" s="12">
        <v>2</v>
      </c>
      <c r="J23" s="12">
        <v>16</v>
      </c>
      <c r="K23" s="17">
        <v>46163</v>
      </c>
      <c r="L23" s="18">
        <v>0.27083333333333331</v>
      </c>
      <c r="M23" s="17">
        <v>46164</v>
      </c>
      <c r="N23" s="18" t="s">
        <v>101</v>
      </c>
      <c r="O23" s="19" t="s">
        <v>102</v>
      </c>
      <c r="P23" s="12">
        <v>3167060495</v>
      </c>
      <c r="Q23" s="20">
        <v>52113114</v>
      </c>
      <c r="R23" s="21">
        <v>97710</v>
      </c>
      <c r="S23" s="21">
        <v>22750</v>
      </c>
      <c r="T23" s="22">
        <v>422</v>
      </c>
      <c r="U23" s="23" t="str">
        <f>VLOOKUP(T23,[1]MOVIL!$C:$J,2,FALSE)</f>
        <v>WGY690</v>
      </c>
      <c r="V23" s="23" t="str">
        <f>VLOOKUP(T23,[1]MOVIL!$C:$J,5,FALSE)</f>
        <v>LEON MORENO RIGOBERTO</v>
      </c>
      <c r="W23" s="24">
        <f>VLOOKUP(T23,[1]MOVIL!$C:$J,7,FALSE)</f>
        <v>3112088657</v>
      </c>
      <c r="X23" s="25">
        <f>IF(J23&lt;=16,VLOOKUP(D23,'[1]Anexo 1'!$A$7:$AB$316,18,0),IF(J23&lt;=19,VLOOKUP(D23,'[1]Anexo 1'!$A$7:$AB$316,16,0),IF(J23&lt;=25,VLOOKUP(D23,'[1]Anexo 1'!$A$7:$AB$316,14,0),IF(J23&lt;=30,VLOOKUP(D23,'[1]Anexo 1'!$A$7:$AB$316,12,0),IF(J23&lt;=40,VLOOKUP(D23,'[1]Anexo 1'!$A$7:$AB$316,8,0),IF(J23&lt;=45,VLOOKUP(D23,'[1]Anexo 1'!$A$7:$AB$316,10,0),0))))))</f>
        <v>2880000</v>
      </c>
      <c r="Y23" s="26">
        <f>IF(I23&lt;=VLOOKUP(D23,'[1]Anexo 1'!$A$7:$AB$311,5,0),0,I23-VLOOKUP(D23,'[1]Anexo 1'!$A$7:$AB$311,5,0))</f>
        <v>0</v>
      </c>
      <c r="Z23" s="26">
        <f>IF(J23&lt;=16,VLOOKUP(D23,'[1]Anexo 1'!$A$7:$AB$316,19,0),IF(J23&lt;=19,VLOOKUP(D23,'[1]Anexo 1'!$A$7:$AB$316,17,0),IF(J23&lt;=25,VLOOKUP(D23,'[1]Anexo 1'!$A$7:$AB$316,15,0),IF(J23&lt;=30,VLOOKUP(D23,'[1]Anexo 1'!$A$7:$AB$316,13,0),IF(J23&lt;=40,VLOOKUP(D23,'[1]Anexo 1'!$A$7:$AB$316,9,0),IF(J23&lt;=45,VLOOKUP(D23,'[1]Anexo 1'!$A$7:$AB$316,11,0),0))))))*Y23</f>
        <v>0</v>
      </c>
      <c r="AA23" s="25">
        <f t="shared" si="1"/>
        <v>2880000</v>
      </c>
    </row>
    <row r="24" spans="1:27" ht="135" x14ac:dyDescent="0.25">
      <c r="A24" s="12">
        <v>1</v>
      </c>
      <c r="B24" s="13" t="s">
        <v>41</v>
      </c>
      <c r="C24" s="14">
        <v>46157</v>
      </c>
      <c r="D24" s="15">
        <v>260</v>
      </c>
      <c r="E24" s="12" t="s">
        <v>103</v>
      </c>
      <c r="F24" s="12" t="s">
        <v>104</v>
      </c>
      <c r="G24" s="16"/>
      <c r="H24" s="12" t="s">
        <v>44</v>
      </c>
      <c r="I24" s="12">
        <v>2</v>
      </c>
      <c r="J24" s="12">
        <v>20</v>
      </c>
      <c r="K24" s="17">
        <v>46163</v>
      </c>
      <c r="L24" s="18">
        <v>4.1666666666666664E-2</v>
      </c>
      <c r="M24" s="17">
        <v>46164</v>
      </c>
      <c r="N24" s="18" t="s">
        <v>46</v>
      </c>
      <c r="O24" s="19" t="s">
        <v>105</v>
      </c>
      <c r="P24" s="12">
        <v>3006305832</v>
      </c>
      <c r="Q24" s="20" t="s">
        <v>106</v>
      </c>
      <c r="R24" s="21">
        <v>97711</v>
      </c>
      <c r="S24" s="21">
        <v>22746</v>
      </c>
      <c r="T24" s="22">
        <v>472</v>
      </c>
      <c r="U24" s="23" t="str">
        <f>VLOOKUP(T24,[1]MOVIL!$C:$J,2,FALSE)</f>
        <v>GEV252</v>
      </c>
      <c r="V24" s="23" t="str">
        <f>VLOOKUP(T24,[1]MOVIL!$C:$J,5,FALSE)</f>
        <v xml:space="preserve">RIOS PULIDO JONATHAN ALEXANDER </v>
      </c>
      <c r="W24" s="24" t="str">
        <f>VLOOKUP(T24,[1]MOVIL!$C:$J,7,FALSE)</f>
        <v>302 4678128</v>
      </c>
      <c r="X24" s="25">
        <f>IF(J24&lt;=16,VLOOKUP(D24,'[1]Anexo 1'!$A$7:$AB$316,18,0),IF(J24&lt;=19,VLOOKUP(D24,'[1]Anexo 1'!$A$7:$AB$316,16,0),IF(J24&lt;=25,VLOOKUP(D24,'[1]Anexo 1'!$A$7:$AB$316,14,0),IF(J24&lt;=30,VLOOKUP(D24,'[1]Anexo 1'!$A$7:$AB$316,12,0),IF(J24&lt;=40,VLOOKUP(D24,'[1]Anexo 1'!$A$7:$AB$316,8,0),IF(J24&lt;=45,VLOOKUP(D24,'[1]Anexo 1'!$A$7:$AB$316,10,0),0))))))</f>
        <v>2880000</v>
      </c>
      <c r="Y24" s="26">
        <f>IF(I24&lt;=VLOOKUP(D24,'[1]Anexo 1'!$A$7:$AB$311,5,0),0,I24-VLOOKUP(D24,'[1]Anexo 1'!$A$7:$AB$311,5,0))</f>
        <v>0</v>
      </c>
      <c r="Z24" s="26">
        <f>IF(J24&lt;=16,VLOOKUP(D24,'[1]Anexo 1'!$A$7:$AB$316,19,0),IF(J24&lt;=19,VLOOKUP(D24,'[1]Anexo 1'!$A$7:$AB$316,17,0),IF(J24&lt;=25,VLOOKUP(D24,'[1]Anexo 1'!$A$7:$AB$316,15,0),IF(J24&lt;=30,VLOOKUP(D24,'[1]Anexo 1'!$A$7:$AB$316,13,0),IF(J24&lt;=40,VLOOKUP(D24,'[1]Anexo 1'!$A$7:$AB$316,9,0),IF(J24&lt;=45,VLOOKUP(D24,'[1]Anexo 1'!$A$7:$AB$316,11,0),0))))))*Y24</f>
        <v>0</v>
      </c>
      <c r="AA24" s="25">
        <f t="shared" si="1"/>
        <v>2880000</v>
      </c>
    </row>
    <row r="25" spans="1:27" ht="135" x14ac:dyDescent="0.25">
      <c r="A25" s="12">
        <v>1</v>
      </c>
      <c r="B25" s="13" t="s">
        <v>41</v>
      </c>
      <c r="C25" s="14">
        <v>46157</v>
      </c>
      <c r="D25" s="15">
        <v>8</v>
      </c>
      <c r="E25" s="12" t="s">
        <v>107</v>
      </c>
      <c r="F25" s="12" t="s">
        <v>108</v>
      </c>
      <c r="G25" s="16"/>
      <c r="H25" s="12" t="s">
        <v>44</v>
      </c>
      <c r="I25" s="12">
        <v>2</v>
      </c>
      <c r="J25" s="12">
        <v>24</v>
      </c>
      <c r="K25" s="17">
        <v>46163</v>
      </c>
      <c r="L25" s="18" t="s">
        <v>109</v>
      </c>
      <c r="M25" s="17">
        <v>46164</v>
      </c>
      <c r="N25" s="18" t="s">
        <v>60</v>
      </c>
      <c r="O25" s="19" t="s">
        <v>110</v>
      </c>
      <c r="P25" s="12">
        <v>3107731144</v>
      </c>
      <c r="Q25" s="20">
        <v>52539045</v>
      </c>
      <c r="R25" s="21">
        <v>97712</v>
      </c>
      <c r="S25" s="21">
        <v>22799</v>
      </c>
      <c r="T25" s="22">
        <v>480</v>
      </c>
      <c r="U25" s="23" t="str">
        <f>VLOOKUP(T25,[1]MOVIL!$C:$J,2,FALSE)</f>
        <v>LZO022</v>
      </c>
      <c r="V25" s="23" t="str">
        <f>VLOOKUP(T25,[1]MOVIL!$C:$J,5,FALSE)</f>
        <v>SALAMANCA FERNANDEZ MAURICIO</v>
      </c>
      <c r="W25" s="24">
        <f>VLOOKUP(T25,[1]MOVIL!$C:$J,7,FALSE)</f>
        <v>3166710509</v>
      </c>
      <c r="X25" s="25">
        <f>IF(J25&lt;=16,VLOOKUP(D25,'[1]Anexo 1'!$A$7:$AB$316,18,0),IF(J25&lt;=19,VLOOKUP(D25,'[1]Anexo 1'!$A$7:$AB$316,16,0),IF(J25&lt;=25,VLOOKUP(D25,'[1]Anexo 1'!$A$7:$AB$316,14,0),IF(J25&lt;=30,VLOOKUP(D25,'[1]Anexo 1'!$A$7:$AB$316,12,0),IF(J25&lt;=40,VLOOKUP(D25,'[1]Anexo 1'!$A$7:$AB$316,8,0),IF(J25&lt;=45,VLOOKUP(D25,'[1]Anexo 1'!$A$7:$AB$316,10,0),0))))))</f>
        <v>3240000</v>
      </c>
      <c r="Y25" s="26">
        <f>IF(I25&lt;=VLOOKUP(D25,'[1]Anexo 1'!$A$7:$AB$311,5,0),0,I25-VLOOKUP(D25,'[1]Anexo 1'!$A$7:$AB$311,5,0))</f>
        <v>0</v>
      </c>
      <c r="Z25" s="26">
        <f>IF(J25&lt;=16,VLOOKUP(D25,'[1]Anexo 1'!$A$7:$AB$316,19,0),IF(J25&lt;=19,VLOOKUP(D25,'[1]Anexo 1'!$A$7:$AB$316,17,0),IF(J25&lt;=25,VLOOKUP(D25,'[1]Anexo 1'!$A$7:$AB$316,15,0),IF(J25&lt;=30,VLOOKUP(D25,'[1]Anexo 1'!$A$7:$AB$316,13,0),IF(J25&lt;=40,VLOOKUP(D25,'[1]Anexo 1'!$A$7:$AB$316,9,0),IF(J25&lt;=45,VLOOKUP(D25,'[1]Anexo 1'!$A$7:$AB$316,11,0),0))))))*Y25</f>
        <v>0</v>
      </c>
      <c r="AA25" s="25">
        <f t="shared" si="1"/>
        <v>3240000</v>
      </c>
    </row>
    <row r="26" spans="1:27" ht="101.25" x14ac:dyDescent="0.25">
      <c r="A26" s="12"/>
      <c r="B26" s="13" t="s">
        <v>111</v>
      </c>
      <c r="C26" s="14">
        <v>46161</v>
      </c>
      <c r="D26" s="15">
        <v>111</v>
      </c>
      <c r="E26" s="12" t="s">
        <v>112</v>
      </c>
      <c r="F26" s="12" t="s">
        <v>112</v>
      </c>
      <c r="G26" s="16"/>
      <c r="H26" s="12" t="s">
        <v>113</v>
      </c>
      <c r="I26" s="12">
        <v>1</v>
      </c>
      <c r="J26" s="12">
        <v>20</v>
      </c>
      <c r="K26" s="17">
        <v>46163</v>
      </c>
      <c r="L26" s="18">
        <v>0.39583333333333331</v>
      </c>
      <c r="M26" s="17">
        <v>46163</v>
      </c>
      <c r="N26" s="18">
        <v>0.47916666666666669</v>
      </c>
      <c r="O26" s="19" t="s">
        <v>114</v>
      </c>
      <c r="P26" s="12" t="s">
        <v>115</v>
      </c>
      <c r="Q26" s="20"/>
      <c r="R26" s="21">
        <v>97707</v>
      </c>
      <c r="S26" s="21">
        <v>22800</v>
      </c>
      <c r="T26" s="22">
        <v>346</v>
      </c>
      <c r="U26" s="23" t="str">
        <f>VLOOKUP(T26,[1]MOVIL!$C:$J,2,FALSE)</f>
        <v>WMZ440</v>
      </c>
      <c r="V26" s="23" t="str">
        <f>VLOOKUP(T26,[1]MOVIL!$C:$J,5,FALSE)</f>
        <v>RONCANCIO GIRAL JORGE ENRIQUE</v>
      </c>
      <c r="W26" s="24">
        <f>VLOOKUP(T26,[1]MOVIL!$C:$J,7,FALSE)</f>
        <v>3133196083</v>
      </c>
      <c r="X26" s="25">
        <f>IF(J26&lt;=16,VLOOKUP(D26,'[1]Anexo 1'!$A$7:$AB$316,18,0),IF(J26&lt;=19,VLOOKUP(D26,'[1]Anexo 1'!$A$7:$AB$316,16,0),IF(J26&lt;=25,VLOOKUP(D26,'[1]Anexo 1'!$A$7:$AB$316,14,0),IF(J26&lt;=30,VLOOKUP(D26,'[1]Anexo 1'!$A$7:$AB$316,12,0),IF(J26&lt;=40,VLOOKUP(D26,'[1]Anexo 1'!$A$7:$AB$316,8,0),IF(J26&lt;=45,VLOOKUP(D26,'[1]Anexo 1'!$A$7:$AB$316,10,0),0))))))</f>
        <v>990000</v>
      </c>
      <c r="Y26" s="26">
        <f>IF(I26&lt;=VLOOKUP(D26,'[1]Anexo 1'!$A$7:$AB$311,5,0),0,I26-VLOOKUP(D26,'[1]Anexo 1'!$A$7:$AB$311,5,0))</f>
        <v>0</v>
      </c>
      <c r="Z26" s="26">
        <f>IF(J26&lt;=16,VLOOKUP(D26,'[1]Anexo 1'!$A$7:$AB$316,19,0),IF(J26&lt;=19,VLOOKUP(D26,'[1]Anexo 1'!$A$7:$AB$316,17,0),IF(J26&lt;=25,VLOOKUP(D26,'[1]Anexo 1'!$A$7:$AB$316,15,0),IF(J26&lt;=30,VLOOKUP(D26,'[1]Anexo 1'!$A$7:$AB$316,13,0),IF(J26&lt;=40,VLOOKUP(D26,'[1]Anexo 1'!$A$7:$AB$316,9,0),IF(J26&lt;=45,VLOOKUP(D26,'[1]Anexo 1'!$A$7:$AB$316,11,0),0))))))*Y26</f>
        <v>0</v>
      </c>
      <c r="AA26" s="25">
        <f t="shared" si="1"/>
        <v>990000</v>
      </c>
    </row>
    <row r="27" spans="1:27" ht="258.75" x14ac:dyDescent="0.25">
      <c r="A27" s="12">
        <v>3</v>
      </c>
      <c r="B27" s="13" t="s">
        <v>62</v>
      </c>
      <c r="C27" s="14">
        <v>46157</v>
      </c>
      <c r="D27" s="15">
        <v>30</v>
      </c>
      <c r="E27" s="12" t="s">
        <v>116</v>
      </c>
      <c r="F27" s="12" t="s">
        <v>116</v>
      </c>
      <c r="G27" s="16"/>
      <c r="H27" s="12" t="s">
        <v>64</v>
      </c>
      <c r="I27" s="12">
        <v>9</v>
      </c>
      <c r="J27" s="12">
        <v>45</v>
      </c>
      <c r="K27" s="17">
        <v>46164</v>
      </c>
      <c r="L27" s="18">
        <v>0.75</v>
      </c>
      <c r="M27" s="17">
        <v>46172</v>
      </c>
      <c r="N27" s="18">
        <v>0.83333333333333337</v>
      </c>
      <c r="O27" s="19" t="s">
        <v>117</v>
      </c>
      <c r="P27" s="12">
        <v>3123816362</v>
      </c>
      <c r="Q27" s="20" t="s">
        <v>118</v>
      </c>
      <c r="R27" s="21">
        <v>97741</v>
      </c>
      <c r="S27" s="21"/>
      <c r="T27" s="22">
        <v>434</v>
      </c>
      <c r="U27" s="23" t="str">
        <f>VLOOKUP(T27,[1]MOVIL!$C:$J,2,FALSE)</f>
        <v>WOY459</v>
      </c>
      <c r="V27" s="23" t="str">
        <f>VLOOKUP(T27,[1]MOVIL!$C:$J,5,FALSE)</f>
        <v>GONZALEZ HERNANDEZ JOSE ALFREDO</v>
      </c>
      <c r="W27" s="24">
        <f>VLOOKUP(T27,[1]MOVIL!$C:$J,7,FALSE)</f>
        <v>3147643744</v>
      </c>
      <c r="X27" s="25">
        <f>IF(J27&lt;=16,VLOOKUP(D27,'[1]Anexo 1'!$A$7:$AB$316,18,0),IF(J27&lt;=19,VLOOKUP(D27,'[1]Anexo 1'!$A$7:$AB$316,16,0),IF(J27&lt;=25,VLOOKUP(D27,'[1]Anexo 1'!$A$7:$AB$316,14,0),IF(J27&lt;=30,VLOOKUP(D27,'[1]Anexo 1'!$A$7:$AB$316,12,0),IF(J27&lt;=40,VLOOKUP(D27,'[1]Anexo 1'!$A$7:$AB$316,8,0),IF(J27&lt;=45,VLOOKUP(D27,'[1]Anexo 1'!$A$7:$AB$316,10,0),0))))))</f>
        <v>12600000</v>
      </c>
      <c r="Y27" s="26">
        <f>IF(I27&lt;=VLOOKUP(D27,'[1]Anexo 1'!$A$7:$AB$311,5,0),0,I27-VLOOKUP(D27,'[1]Anexo 1'!$A$7:$AB$311,5,0))</f>
        <v>5</v>
      </c>
      <c r="Z27" s="26">
        <f>IF(J27&lt;=16,VLOOKUP(D27,'[1]Anexo 1'!$A$7:$AB$316,19,0),IF(J27&lt;=19,VLOOKUP(D27,'[1]Anexo 1'!$A$7:$AB$316,17,0),IF(J27&lt;=25,VLOOKUP(D27,'[1]Anexo 1'!$A$7:$AB$316,15,0),IF(J27&lt;=30,VLOOKUP(D27,'[1]Anexo 1'!$A$7:$AB$316,13,0),IF(J27&lt;=40,VLOOKUP(D27,'[1]Anexo 1'!$A$7:$AB$316,9,0),IF(J27&lt;=45,VLOOKUP(D27,'[1]Anexo 1'!$A$7:$AB$316,11,0),0))))))*Y27</f>
        <v>12000000</v>
      </c>
      <c r="AA27" s="25">
        <f t="shared" si="1"/>
        <v>24600000</v>
      </c>
    </row>
    <row r="28" spans="1:27" ht="258.75" x14ac:dyDescent="0.25">
      <c r="A28" s="12">
        <v>3</v>
      </c>
      <c r="B28" s="13" t="s">
        <v>62</v>
      </c>
      <c r="C28" s="14">
        <v>46157</v>
      </c>
      <c r="D28" s="15">
        <v>30</v>
      </c>
      <c r="E28" s="12" t="s">
        <v>116</v>
      </c>
      <c r="F28" s="12" t="s">
        <v>116</v>
      </c>
      <c r="G28" s="16"/>
      <c r="H28" s="12" t="s">
        <v>64</v>
      </c>
      <c r="I28" s="12">
        <v>9</v>
      </c>
      <c r="J28" s="12">
        <v>16</v>
      </c>
      <c r="K28" s="17">
        <v>46164</v>
      </c>
      <c r="L28" s="18">
        <v>0.75</v>
      </c>
      <c r="M28" s="17">
        <v>46172</v>
      </c>
      <c r="N28" s="18">
        <v>0.83333333333333337</v>
      </c>
      <c r="O28" s="19" t="s">
        <v>117</v>
      </c>
      <c r="P28" s="12">
        <v>3123816362</v>
      </c>
      <c r="Q28" s="20" t="s">
        <v>118</v>
      </c>
      <c r="R28" s="21">
        <v>97741</v>
      </c>
      <c r="S28" s="21"/>
      <c r="T28" s="22">
        <v>434</v>
      </c>
      <c r="U28" s="23" t="str">
        <f>VLOOKUP(T28,[1]MOVIL!$C:$J,2,FALSE)</f>
        <v>WOY459</v>
      </c>
      <c r="V28" s="23" t="str">
        <f>VLOOKUP(T28,[1]MOVIL!$C:$J,5,FALSE)</f>
        <v>GONZALEZ HERNANDEZ JOSE ALFREDO</v>
      </c>
      <c r="W28" s="24">
        <f>VLOOKUP(T28,[1]MOVIL!$C:$J,7,FALSE)</f>
        <v>3147643744</v>
      </c>
      <c r="X28" s="25">
        <f>IF(J28&lt;=16,VLOOKUP(D28,'[1]Anexo 1'!$A$7:$AB$316,18,0),IF(J28&lt;=19,VLOOKUP(D28,'[1]Anexo 1'!$A$7:$AB$316,16,0),IF(J28&lt;=25,VLOOKUP(D28,'[1]Anexo 1'!$A$7:$AB$316,14,0),IF(J28&lt;=30,VLOOKUP(D28,'[1]Anexo 1'!$A$7:$AB$316,12,0),IF(J28&lt;=40,VLOOKUP(D28,'[1]Anexo 1'!$A$7:$AB$316,8,0),IF(J28&lt;=45,VLOOKUP(D28,'[1]Anexo 1'!$A$7:$AB$316,10,0),0))))))</f>
        <v>9600000</v>
      </c>
      <c r="Y28" s="26">
        <f>IF(I28&lt;=VLOOKUP(D28,'[1]Anexo 1'!$A$7:$AB$311,5,0),0,I28-VLOOKUP(D28,'[1]Anexo 1'!$A$7:$AB$311,5,0))</f>
        <v>5</v>
      </c>
      <c r="Z28" s="26">
        <f>IF(J28&lt;=16,VLOOKUP(D28,'[1]Anexo 1'!$A$7:$AB$316,19,0),IF(J28&lt;=19,VLOOKUP(D28,'[1]Anexo 1'!$A$7:$AB$316,17,0),IF(J28&lt;=25,VLOOKUP(D28,'[1]Anexo 1'!$A$7:$AB$316,15,0),IF(J28&lt;=30,VLOOKUP(D28,'[1]Anexo 1'!$A$7:$AB$316,13,0),IF(J28&lt;=40,VLOOKUP(D28,'[1]Anexo 1'!$A$7:$AB$316,9,0),IF(J28&lt;=45,VLOOKUP(D28,'[1]Anexo 1'!$A$7:$AB$316,11,0),0))))))*Y28</f>
        <v>9000000</v>
      </c>
      <c r="AA28" s="25">
        <f t="shared" si="1"/>
        <v>18600000</v>
      </c>
    </row>
    <row r="29" spans="1:27" ht="56.25" x14ac:dyDescent="0.25">
      <c r="A29" s="12">
        <v>4</v>
      </c>
      <c r="B29" s="13" t="s">
        <v>62</v>
      </c>
      <c r="C29" s="14">
        <v>46157</v>
      </c>
      <c r="D29" s="15">
        <v>258</v>
      </c>
      <c r="E29" s="12" t="s">
        <v>119</v>
      </c>
      <c r="F29" s="12" t="s">
        <v>119</v>
      </c>
      <c r="G29" s="16"/>
      <c r="H29" s="12" t="s">
        <v>64</v>
      </c>
      <c r="I29" s="12">
        <v>1</v>
      </c>
      <c r="J29" s="12">
        <v>21</v>
      </c>
      <c r="K29" s="17">
        <v>46164</v>
      </c>
      <c r="L29" s="18">
        <v>0.25</v>
      </c>
      <c r="M29" s="17">
        <v>46164</v>
      </c>
      <c r="N29" s="18">
        <v>0.54166666666666663</v>
      </c>
      <c r="O29" s="19" t="s">
        <v>120</v>
      </c>
      <c r="P29" s="12">
        <v>3142109350</v>
      </c>
      <c r="Q29" s="20" t="s">
        <v>121</v>
      </c>
      <c r="R29" s="21">
        <v>97742</v>
      </c>
      <c r="S29" s="21"/>
      <c r="T29" s="22">
        <v>381</v>
      </c>
      <c r="U29" s="23" t="str">
        <f>VLOOKUP(T29,[1]MOVIL!$C:$J,2,FALSE)</f>
        <v>LZN298</v>
      </c>
      <c r="V29" s="23" t="str">
        <f>VLOOKUP(T29,[1]MOVIL!$C:$J,5,FALSE)</f>
        <v>CARREÑO RAMIREZ JHON ARTURO</v>
      </c>
      <c r="W29" s="24">
        <f>VLOOKUP(T29,[1]MOVIL!$C:$J,7,FALSE)</f>
        <v>3105144527</v>
      </c>
      <c r="X29" s="25">
        <f>IF(J29&lt;=16,VLOOKUP(D29,'[1]Anexo 1'!$A$7:$AB$316,18,0),IF(J29&lt;=19,VLOOKUP(D29,'[1]Anexo 1'!$A$7:$AB$316,16,0),IF(J29&lt;=25,VLOOKUP(D29,'[1]Anexo 1'!$A$7:$AB$316,14,0),IF(J29&lt;=30,VLOOKUP(D29,'[1]Anexo 1'!$A$7:$AB$316,12,0),IF(J29&lt;=40,VLOOKUP(D29,'[1]Anexo 1'!$A$7:$AB$316,8,0),IF(J29&lt;=45,VLOOKUP(D29,'[1]Anexo 1'!$A$7:$AB$316,10,0),0))))))</f>
        <v>1440000</v>
      </c>
      <c r="Y29" s="26">
        <f>IF(I29&lt;=VLOOKUP(D29,'[1]Anexo 1'!$A$7:$AB$311,5,0),0,I29-VLOOKUP(D29,'[1]Anexo 1'!$A$7:$AB$311,5,0))</f>
        <v>0</v>
      </c>
      <c r="Z29" s="26">
        <f>IF(J29&lt;=16,VLOOKUP(D29,'[1]Anexo 1'!$A$7:$AB$316,19,0),IF(J29&lt;=19,VLOOKUP(D29,'[1]Anexo 1'!$A$7:$AB$316,17,0),IF(J29&lt;=25,VLOOKUP(D29,'[1]Anexo 1'!$A$7:$AB$316,15,0),IF(J29&lt;=30,VLOOKUP(D29,'[1]Anexo 1'!$A$7:$AB$316,13,0),IF(J29&lt;=40,VLOOKUP(D29,'[1]Anexo 1'!$A$7:$AB$316,9,0),IF(J29&lt;=45,VLOOKUP(D29,'[1]Anexo 1'!$A$7:$AB$316,11,0),0))))))*Y29</f>
        <v>0</v>
      </c>
      <c r="AA29" s="25">
        <f t="shared" si="1"/>
        <v>1440000</v>
      </c>
    </row>
    <row r="30" spans="1:27" ht="90" x14ac:dyDescent="0.25">
      <c r="A30" s="12" t="s">
        <v>122</v>
      </c>
      <c r="B30" s="13" t="s">
        <v>28</v>
      </c>
      <c r="C30" s="14">
        <v>46157</v>
      </c>
      <c r="D30" s="15">
        <v>222</v>
      </c>
      <c r="E30" s="12" t="s">
        <v>123</v>
      </c>
      <c r="F30" s="12" t="s">
        <v>124</v>
      </c>
      <c r="G30" s="16"/>
      <c r="H30" s="12" t="s">
        <v>125</v>
      </c>
      <c r="I30" s="12">
        <v>1</v>
      </c>
      <c r="J30" s="12">
        <v>41</v>
      </c>
      <c r="K30" s="17">
        <v>46164</v>
      </c>
      <c r="L30" s="18">
        <v>0.22916666666666666</v>
      </c>
      <c r="M30" s="17">
        <v>46164</v>
      </c>
      <c r="N30" s="18">
        <v>0.66666666666666663</v>
      </c>
      <c r="O30" s="19" t="s">
        <v>126</v>
      </c>
      <c r="P30" s="12">
        <v>3005290015</v>
      </c>
      <c r="Q30" s="20" t="s">
        <v>127</v>
      </c>
      <c r="R30" s="21">
        <v>97743</v>
      </c>
      <c r="S30" s="21">
        <v>22817</v>
      </c>
      <c r="T30" s="22">
        <v>492</v>
      </c>
      <c r="U30" s="23" t="str">
        <f>VLOOKUP(T30,[1]MOVIL!$C:$J,2,FALSE)</f>
        <v>NUW854</v>
      </c>
      <c r="V30" s="23" t="str">
        <f>VLOOKUP(T30,[1]MOVIL!$C:$J,5,FALSE)</f>
        <v>CARVAJAL FRANCO LUIS EDUARDO</v>
      </c>
      <c r="W30" s="24">
        <f>VLOOKUP(T30,[1]MOVIL!$C:$J,7,FALSE)</f>
        <v>3108776502</v>
      </c>
      <c r="X30" s="25">
        <f>IF(J30&lt;=16,VLOOKUP(D30,'[1]Anexo 1'!$A$7:$AB$316,18,0),IF(J30&lt;=19,VLOOKUP(D30,'[1]Anexo 1'!$A$7:$AB$316,16,0),IF(J30&lt;=25,VLOOKUP(D30,'[1]Anexo 1'!$A$7:$AB$316,14,0),IF(J30&lt;=30,VLOOKUP(D30,'[1]Anexo 1'!$A$7:$AB$316,12,0),IF(J30&lt;=40,VLOOKUP(D30,'[1]Anexo 1'!$A$7:$AB$316,8,0),IF(J30&lt;=45,VLOOKUP(D30,'[1]Anexo 1'!$A$7:$AB$316,10,0),0))))))</f>
        <v>1680000</v>
      </c>
      <c r="Y30" s="26">
        <f>IF(I30&lt;=VLOOKUP(D30,'[1]Anexo 1'!$A$7:$AB$311,5,0),0,I30-VLOOKUP(D30,'[1]Anexo 1'!$A$7:$AB$311,5,0))</f>
        <v>0</v>
      </c>
      <c r="Z30" s="26">
        <f>IF(J30&lt;=16,VLOOKUP(D30,'[1]Anexo 1'!$A$7:$AB$316,19,0),IF(J30&lt;=19,VLOOKUP(D30,'[1]Anexo 1'!$A$7:$AB$316,17,0),IF(J30&lt;=25,VLOOKUP(D30,'[1]Anexo 1'!$A$7:$AB$316,15,0),IF(J30&lt;=30,VLOOKUP(D30,'[1]Anexo 1'!$A$7:$AB$316,13,0),IF(J30&lt;=40,VLOOKUP(D30,'[1]Anexo 1'!$A$7:$AB$316,9,0),IF(J30&lt;=45,VLOOKUP(D30,'[1]Anexo 1'!$A$7:$AB$316,11,0),0))))))*Y30</f>
        <v>0</v>
      </c>
      <c r="AA30" s="25">
        <f t="shared" si="1"/>
        <v>1680000</v>
      </c>
    </row>
    <row r="31" spans="1:27" ht="45" x14ac:dyDescent="0.25">
      <c r="A31" s="12">
        <v>1</v>
      </c>
      <c r="B31" s="13" t="s">
        <v>41</v>
      </c>
      <c r="C31" s="14">
        <v>46157</v>
      </c>
      <c r="D31" s="15">
        <v>188</v>
      </c>
      <c r="E31" s="12" t="s">
        <v>128</v>
      </c>
      <c r="F31" s="12" t="s">
        <v>128</v>
      </c>
      <c r="G31" s="16"/>
      <c r="H31" s="12" t="s">
        <v>55</v>
      </c>
      <c r="I31" s="12">
        <v>1</v>
      </c>
      <c r="J31" s="12">
        <v>45</v>
      </c>
      <c r="K31" s="17">
        <v>46164</v>
      </c>
      <c r="L31" s="18" t="s">
        <v>45</v>
      </c>
      <c r="M31" s="17">
        <v>46164</v>
      </c>
      <c r="N31" s="18" t="s">
        <v>46</v>
      </c>
      <c r="O31" s="19" t="s">
        <v>129</v>
      </c>
      <c r="P31" s="12">
        <v>3004847586</v>
      </c>
      <c r="Q31" s="20">
        <v>52937302</v>
      </c>
      <c r="R31" s="21">
        <v>97744</v>
      </c>
      <c r="S31" s="21">
        <v>22825</v>
      </c>
      <c r="T31" s="22">
        <v>337</v>
      </c>
      <c r="U31" s="23" t="str">
        <f>VLOOKUP(T31,[1]MOVIL!$C:$J,2,FALSE)</f>
        <v>EXZ209</v>
      </c>
      <c r="V31" s="23" t="str">
        <f>VLOOKUP(T31,[1]MOVIL!$C:$J,5,FALSE)</f>
        <v>OSCAR DANIEL RAMIREZ JARAMILLO</v>
      </c>
      <c r="W31" s="24">
        <f>VLOOKUP(T31,[1]MOVIL!$C:$J,7,FALSE)</f>
        <v>3114327887</v>
      </c>
      <c r="X31" s="25">
        <f>IF(J31&lt;=16,VLOOKUP(D31,'[1]Anexo 1'!$A$7:$AB$316,18,0),IF(J31&lt;=19,VLOOKUP(D31,'[1]Anexo 1'!$A$7:$AB$316,16,0),IF(J31&lt;=25,VLOOKUP(D31,'[1]Anexo 1'!$A$7:$AB$316,14,0),IF(J31&lt;=30,VLOOKUP(D31,'[1]Anexo 1'!$A$7:$AB$316,12,0),IF(J31&lt;=40,VLOOKUP(D31,'[1]Anexo 1'!$A$7:$AB$316,8,0),IF(J31&lt;=45,VLOOKUP(D31,'[1]Anexo 1'!$A$7:$AB$316,10,0),0))))))</f>
        <v>1680000</v>
      </c>
      <c r="Y31" s="26">
        <f>IF(I31&lt;=VLOOKUP(D31,'[1]Anexo 1'!$A$7:$AB$311,5,0),0,I31-VLOOKUP(D31,'[1]Anexo 1'!$A$7:$AB$311,5,0))</f>
        <v>0</v>
      </c>
      <c r="Z31" s="26">
        <f>IF(J31&lt;=16,VLOOKUP(D31,'[1]Anexo 1'!$A$7:$AB$316,19,0),IF(J31&lt;=19,VLOOKUP(D31,'[1]Anexo 1'!$A$7:$AB$316,17,0),IF(J31&lt;=25,VLOOKUP(D31,'[1]Anexo 1'!$A$7:$AB$316,15,0),IF(J31&lt;=30,VLOOKUP(D31,'[1]Anexo 1'!$A$7:$AB$316,13,0),IF(J31&lt;=40,VLOOKUP(D31,'[1]Anexo 1'!$A$7:$AB$316,9,0),IF(J31&lt;=45,VLOOKUP(D31,'[1]Anexo 1'!$A$7:$AB$316,11,0),0))))))*Y31</f>
        <v>0</v>
      </c>
      <c r="AA31" s="25">
        <f t="shared" si="1"/>
        <v>1680000</v>
      </c>
    </row>
    <row r="32" spans="1:27" ht="67.5" x14ac:dyDescent="0.25">
      <c r="A32" s="12">
        <v>1</v>
      </c>
      <c r="B32" s="13" t="s">
        <v>41</v>
      </c>
      <c r="C32" s="14">
        <v>46157</v>
      </c>
      <c r="D32" s="15">
        <v>189</v>
      </c>
      <c r="E32" s="12" t="s">
        <v>130</v>
      </c>
      <c r="F32" s="12" t="s">
        <v>131</v>
      </c>
      <c r="G32" s="16"/>
      <c r="H32" s="12" t="s">
        <v>44</v>
      </c>
      <c r="I32" s="12">
        <v>1</v>
      </c>
      <c r="J32" s="12">
        <v>34</v>
      </c>
      <c r="K32" s="17">
        <v>46164</v>
      </c>
      <c r="L32" s="18" t="s">
        <v>45</v>
      </c>
      <c r="M32" s="17">
        <v>46164</v>
      </c>
      <c r="N32" s="18" t="s">
        <v>46</v>
      </c>
      <c r="O32" s="19" t="s">
        <v>132</v>
      </c>
      <c r="P32" s="12">
        <v>3102668494</v>
      </c>
      <c r="Q32" s="20">
        <v>79708274</v>
      </c>
      <c r="R32" s="21">
        <v>97745</v>
      </c>
      <c r="S32" s="21">
        <v>22824</v>
      </c>
      <c r="T32" s="22">
        <v>381</v>
      </c>
      <c r="U32" s="23" t="str">
        <f>VLOOKUP(T32,[1]MOVIL!$C:$J,2,FALSE)</f>
        <v>LZN298</v>
      </c>
      <c r="V32" s="23" t="str">
        <f>VLOOKUP(T32,[1]MOVIL!$C:$J,5,FALSE)</f>
        <v>CARREÑO RAMIREZ JHON ARTURO</v>
      </c>
      <c r="W32" s="24">
        <f>VLOOKUP(T32,[1]MOVIL!$C:$J,7,FALSE)</f>
        <v>3105144527</v>
      </c>
      <c r="X32" s="25">
        <f>IF(J32&lt;=16,VLOOKUP(D32,'[1]Anexo 1'!$A$7:$AB$316,18,0),IF(J32&lt;=19,VLOOKUP(D32,'[1]Anexo 1'!$A$7:$AB$316,16,0),IF(J32&lt;=25,VLOOKUP(D32,'[1]Anexo 1'!$A$7:$AB$316,14,0),IF(J32&lt;=30,VLOOKUP(D32,'[1]Anexo 1'!$A$7:$AB$316,12,0),IF(J32&lt;=40,VLOOKUP(D32,'[1]Anexo 1'!$A$7:$AB$316,8,0),IF(J32&lt;=45,VLOOKUP(D32,'[1]Anexo 1'!$A$7:$AB$316,10,0),0))))))</f>
        <v>1600000</v>
      </c>
      <c r="Y32" s="26">
        <f>IF(I32&lt;=VLOOKUP(D32,'[1]Anexo 1'!$A$7:$AB$311,5,0),0,I32-VLOOKUP(D32,'[1]Anexo 1'!$A$7:$AB$311,5,0))</f>
        <v>0</v>
      </c>
      <c r="Z32" s="26">
        <f>IF(J32&lt;=16,VLOOKUP(D32,'[1]Anexo 1'!$A$7:$AB$316,19,0),IF(J32&lt;=19,VLOOKUP(D32,'[1]Anexo 1'!$A$7:$AB$316,17,0),IF(J32&lt;=25,VLOOKUP(D32,'[1]Anexo 1'!$A$7:$AB$316,15,0),IF(J32&lt;=30,VLOOKUP(D32,'[1]Anexo 1'!$A$7:$AB$316,13,0),IF(J32&lt;=40,VLOOKUP(D32,'[1]Anexo 1'!$A$7:$AB$316,9,0),IF(J32&lt;=45,VLOOKUP(D32,'[1]Anexo 1'!$A$7:$AB$316,11,0),0))))))*Y32</f>
        <v>0</v>
      </c>
      <c r="AA32" s="25">
        <f t="shared" si="1"/>
        <v>1600000</v>
      </c>
    </row>
    <row r="33" spans="1:27" ht="45" x14ac:dyDescent="0.25">
      <c r="A33" s="12">
        <v>1</v>
      </c>
      <c r="B33" s="13" t="s">
        <v>41</v>
      </c>
      <c r="C33" s="14">
        <v>46157</v>
      </c>
      <c r="D33" s="15">
        <v>196</v>
      </c>
      <c r="E33" s="12" t="s">
        <v>133</v>
      </c>
      <c r="F33" s="12" t="s">
        <v>134</v>
      </c>
      <c r="G33" s="16"/>
      <c r="H33" s="12" t="s">
        <v>44</v>
      </c>
      <c r="I33" s="12">
        <v>1</v>
      </c>
      <c r="J33" s="12">
        <v>45</v>
      </c>
      <c r="K33" s="17">
        <v>46164</v>
      </c>
      <c r="L33" s="18" t="s">
        <v>56</v>
      </c>
      <c r="M33" s="17">
        <v>46164</v>
      </c>
      <c r="N33" s="18" t="s">
        <v>135</v>
      </c>
      <c r="O33" s="19" t="s">
        <v>136</v>
      </c>
      <c r="P33" s="12">
        <v>3013706017</v>
      </c>
      <c r="Q33" s="20">
        <v>1065595089</v>
      </c>
      <c r="R33" s="21">
        <v>97746</v>
      </c>
      <c r="S33" s="21">
        <v>22823</v>
      </c>
      <c r="T33" s="22">
        <v>62</v>
      </c>
      <c r="U33" s="23" t="str">
        <f>VLOOKUP(T33,[1]MOVIL!$C:$J,2,FALSE)</f>
        <v>WFU942</v>
      </c>
      <c r="V33" s="23" t="str">
        <f>VLOOKUP(T33,[1]MOVIL!$C:$J,5,FALSE)</f>
        <v>AVENDAÑO HERRERA JEISSON STEVEN</v>
      </c>
      <c r="W33" s="24">
        <f>VLOOKUP(T33,[1]MOVIL!$C:$J,7,FALSE)</f>
        <v>3203109220</v>
      </c>
      <c r="X33" s="25">
        <f>IF(J33&lt;=16,VLOOKUP(D33,'[1]Anexo 1'!$A$7:$AB$316,18,0),IF(J33&lt;=19,VLOOKUP(D33,'[1]Anexo 1'!$A$7:$AB$316,16,0),IF(J33&lt;=25,VLOOKUP(D33,'[1]Anexo 1'!$A$7:$AB$316,14,0),IF(J33&lt;=30,VLOOKUP(D33,'[1]Anexo 1'!$A$7:$AB$316,12,0),IF(J33&lt;=40,VLOOKUP(D33,'[1]Anexo 1'!$A$7:$AB$316,8,0),IF(J33&lt;=45,VLOOKUP(D33,'[1]Anexo 1'!$A$7:$AB$316,10,0),0))))))</f>
        <v>1890000</v>
      </c>
      <c r="Y33" s="26">
        <f>IF(I33&lt;=VLOOKUP(D33,'[1]Anexo 1'!$A$7:$AB$311,5,0),0,I33-VLOOKUP(D33,'[1]Anexo 1'!$A$7:$AB$311,5,0))</f>
        <v>0</v>
      </c>
      <c r="Z33" s="26">
        <f>IF(J33&lt;=16,VLOOKUP(D33,'[1]Anexo 1'!$A$7:$AB$316,19,0),IF(J33&lt;=19,VLOOKUP(D33,'[1]Anexo 1'!$A$7:$AB$316,17,0),IF(J33&lt;=25,VLOOKUP(D33,'[1]Anexo 1'!$A$7:$AB$316,15,0),IF(J33&lt;=30,VLOOKUP(D33,'[1]Anexo 1'!$A$7:$AB$316,13,0),IF(J33&lt;=40,VLOOKUP(D33,'[1]Anexo 1'!$A$7:$AB$316,9,0),IF(J33&lt;=45,VLOOKUP(D33,'[1]Anexo 1'!$A$7:$AB$316,11,0),0))))))*Y33</f>
        <v>0</v>
      </c>
      <c r="AA33" s="25">
        <f t="shared" si="1"/>
        <v>1890000</v>
      </c>
    </row>
    <row r="34" spans="1:27" ht="45" x14ac:dyDescent="0.25">
      <c r="A34" s="12">
        <v>1</v>
      </c>
      <c r="B34" s="13" t="s">
        <v>41</v>
      </c>
      <c r="C34" s="14">
        <v>46157</v>
      </c>
      <c r="D34" s="15">
        <v>196</v>
      </c>
      <c r="E34" s="12" t="s">
        <v>133</v>
      </c>
      <c r="F34" s="12" t="s">
        <v>134</v>
      </c>
      <c r="G34" s="16"/>
      <c r="H34" s="12" t="s">
        <v>44</v>
      </c>
      <c r="I34" s="12">
        <v>1</v>
      </c>
      <c r="J34" s="12">
        <v>16</v>
      </c>
      <c r="K34" s="17">
        <v>46164</v>
      </c>
      <c r="L34" s="18" t="s">
        <v>56</v>
      </c>
      <c r="M34" s="17">
        <v>46164</v>
      </c>
      <c r="N34" s="18" t="s">
        <v>135</v>
      </c>
      <c r="O34" s="19" t="s">
        <v>136</v>
      </c>
      <c r="P34" s="12">
        <v>3013706017</v>
      </c>
      <c r="Q34" s="20">
        <v>1065595089</v>
      </c>
      <c r="R34" s="21">
        <v>97746</v>
      </c>
      <c r="S34" s="21">
        <v>22823</v>
      </c>
      <c r="T34" s="22">
        <v>62</v>
      </c>
      <c r="U34" s="23" t="str">
        <f>VLOOKUP(T34,[1]MOVIL!$C:$J,2,FALSE)</f>
        <v>WFU942</v>
      </c>
      <c r="V34" s="23" t="str">
        <f>VLOOKUP(T34,[1]MOVIL!$C:$J,5,FALSE)</f>
        <v>AVENDAÑO HERRERA JEISSON STEVEN</v>
      </c>
      <c r="W34" s="24">
        <f>VLOOKUP(T34,[1]MOVIL!$C:$J,7,FALSE)</f>
        <v>3203109220</v>
      </c>
      <c r="X34" s="25">
        <f>IF(J34&lt;=16,VLOOKUP(D34,'[1]Anexo 1'!$A$7:$AB$316,18,0),IF(J34&lt;=19,VLOOKUP(D34,'[1]Anexo 1'!$A$7:$AB$316,16,0),IF(J34&lt;=25,VLOOKUP(D34,'[1]Anexo 1'!$A$7:$AB$316,14,0),IF(J34&lt;=30,VLOOKUP(D34,'[1]Anexo 1'!$A$7:$AB$316,12,0),IF(J34&lt;=40,VLOOKUP(D34,'[1]Anexo 1'!$A$7:$AB$316,8,0),IF(J34&lt;=45,VLOOKUP(D34,'[1]Anexo 1'!$A$7:$AB$316,10,0),0))))))</f>
        <v>1440000</v>
      </c>
      <c r="Y34" s="26">
        <f>IF(I34&lt;=VLOOKUP(D34,'[1]Anexo 1'!$A$7:$AB$311,5,0),0,I34-VLOOKUP(D34,'[1]Anexo 1'!$A$7:$AB$311,5,0))</f>
        <v>0</v>
      </c>
      <c r="Z34" s="26">
        <f>IF(J34&lt;=16,VLOOKUP(D34,'[1]Anexo 1'!$A$7:$AB$316,19,0),IF(J34&lt;=19,VLOOKUP(D34,'[1]Anexo 1'!$A$7:$AB$316,17,0),IF(J34&lt;=25,VLOOKUP(D34,'[1]Anexo 1'!$A$7:$AB$316,15,0),IF(J34&lt;=30,VLOOKUP(D34,'[1]Anexo 1'!$A$7:$AB$316,13,0),IF(J34&lt;=40,VLOOKUP(D34,'[1]Anexo 1'!$A$7:$AB$316,9,0),IF(J34&lt;=45,VLOOKUP(D34,'[1]Anexo 1'!$A$7:$AB$316,11,0),0))))))*Y34</f>
        <v>0</v>
      </c>
      <c r="AA34" s="25">
        <f t="shared" si="1"/>
        <v>1440000</v>
      </c>
    </row>
    <row r="35" spans="1:27" ht="405" x14ac:dyDescent="0.25">
      <c r="A35" s="12">
        <v>1</v>
      </c>
      <c r="B35" s="13" t="s">
        <v>41</v>
      </c>
      <c r="C35" s="14">
        <v>46157</v>
      </c>
      <c r="D35" s="15">
        <v>200</v>
      </c>
      <c r="E35" s="12" t="s">
        <v>85</v>
      </c>
      <c r="F35" s="12" t="s">
        <v>137</v>
      </c>
      <c r="G35" s="16"/>
      <c r="H35" s="12" t="s">
        <v>44</v>
      </c>
      <c r="I35" s="12">
        <v>1</v>
      </c>
      <c r="J35" s="12">
        <v>27</v>
      </c>
      <c r="K35" s="17">
        <v>46164</v>
      </c>
      <c r="L35" s="18" t="s">
        <v>87</v>
      </c>
      <c r="M35" s="17">
        <v>46164</v>
      </c>
      <c r="N35" s="18" t="s">
        <v>83</v>
      </c>
      <c r="O35" s="19" t="s">
        <v>88</v>
      </c>
      <c r="P35" s="12">
        <v>3153157173</v>
      </c>
      <c r="Q35" s="20">
        <v>52087147</v>
      </c>
      <c r="R35" s="21">
        <v>97747</v>
      </c>
      <c r="S35" s="21">
        <v>22822</v>
      </c>
      <c r="T35" s="22">
        <v>476</v>
      </c>
      <c r="U35" s="23" t="str">
        <f>VLOOKUP(T35,[1]MOVIL!$C:$J,2,FALSE)</f>
        <v>LUM578</v>
      </c>
      <c r="V35" s="23" t="str">
        <f>VLOOKUP(T35,[1]MOVIL!$C:$J,5,FALSE)</f>
        <v>PABON CORTES HUGO EFREN</v>
      </c>
      <c r="W35" s="24">
        <f>VLOOKUP(T35,[1]MOVIL!$C:$J,7,FALSE)</f>
        <v>3214549060</v>
      </c>
      <c r="X35" s="25">
        <f>IF(J35&lt;=16,VLOOKUP(D35,'[1]Anexo 1'!$A$7:$AB$316,18,0),IF(J35&lt;=19,VLOOKUP(D35,'[1]Anexo 1'!$A$7:$AB$316,16,0),IF(J35&lt;=25,VLOOKUP(D35,'[1]Anexo 1'!$A$7:$AB$316,14,0),IF(J35&lt;=30,VLOOKUP(D35,'[1]Anexo 1'!$A$7:$AB$316,12,0),IF(J35&lt;=40,VLOOKUP(D35,'[1]Anexo 1'!$A$7:$AB$316,8,0),IF(J35&lt;=45,VLOOKUP(D35,'[1]Anexo 1'!$A$7:$AB$316,10,0),0))))))</f>
        <v>1710000</v>
      </c>
      <c r="Y35" s="26">
        <f>IF(I35&lt;=VLOOKUP(D35,'[1]Anexo 1'!$A$7:$AB$311,5,0),0,I35-VLOOKUP(D35,'[1]Anexo 1'!$A$7:$AB$311,5,0))</f>
        <v>0</v>
      </c>
      <c r="Z35" s="26">
        <f>IF(J35&lt;=16,VLOOKUP(D35,'[1]Anexo 1'!$A$7:$AB$316,19,0),IF(J35&lt;=19,VLOOKUP(D35,'[1]Anexo 1'!$A$7:$AB$316,17,0),IF(J35&lt;=25,VLOOKUP(D35,'[1]Anexo 1'!$A$7:$AB$316,15,0),IF(J35&lt;=30,VLOOKUP(D35,'[1]Anexo 1'!$A$7:$AB$316,13,0),IF(J35&lt;=40,VLOOKUP(D35,'[1]Anexo 1'!$A$7:$AB$316,9,0),IF(J35&lt;=45,VLOOKUP(D35,'[1]Anexo 1'!$A$7:$AB$316,11,0),0))))))*Y35</f>
        <v>0</v>
      </c>
      <c r="AA35" s="25">
        <f t="shared" si="1"/>
        <v>1710000</v>
      </c>
    </row>
    <row r="36" spans="1:27" ht="157.5" x14ac:dyDescent="0.25">
      <c r="A36" s="12">
        <v>1</v>
      </c>
      <c r="B36" s="13" t="s">
        <v>41</v>
      </c>
      <c r="C36" s="14">
        <v>46157</v>
      </c>
      <c r="D36" s="15">
        <v>204</v>
      </c>
      <c r="E36" s="12" t="s">
        <v>53</v>
      </c>
      <c r="F36" s="12" t="s">
        <v>54</v>
      </c>
      <c r="G36" s="16"/>
      <c r="H36" s="12" t="s">
        <v>55</v>
      </c>
      <c r="I36" s="12">
        <v>1</v>
      </c>
      <c r="J36" s="12">
        <v>29</v>
      </c>
      <c r="K36" s="17">
        <v>46164</v>
      </c>
      <c r="L36" s="18" t="s">
        <v>56</v>
      </c>
      <c r="M36" s="17">
        <v>46164</v>
      </c>
      <c r="N36" s="18" t="s">
        <v>46</v>
      </c>
      <c r="O36" s="19" t="s">
        <v>57</v>
      </c>
      <c r="P36" s="12">
        <v>3134110598</v>
      </c>
      <c r="Q36" s="20">
        <v>1031125521</v>
      </c>
      <c r="R36" s="21">
        <v>97748</v>
      </c>
      <c r="S36" s="21">
        <v>22821</v>
      </c>
      <c r="T36" s="22">
        <v>483</v>
      </c>
      <c r="U36" s="23" t="str">
        <f>VLOOKUP(T36,[1]MOVIL!$C:$J,2,FALSE)</f>
        <v>PMV392</v>
      </c>
      <c r="V36" s="23" t="str">
        <f>VLOOKUP(T36,[1]MOVIL!$C:$J,5,FALSE)</f>
        <v>DIEGO FERNANDO ACEVEDO</v>
      </c>
      <c r="W36" s="24" t="str">
        <f>VLOOKUP(T36,[1]MOVIL!$C:$J,7,FALSE)</f>
        <v>312 5052713</v>
      </c>
      <c r="X36" s="25">
        <f>IF(J36&lt;=16,VLOOKUP(D36,'[1]Anexo 1'!$A$7:$AB$316,18,0),IF(J36&lt;=19,VLOOKUP(D36,'[1]Anexo 1'!$A$7:$AB$316,16,0),IF(J36&lt;=25,VLOOKUP(D36,'[1]Anexo 1'!$A$7:$AB$316,14,0),IF(J36&lt;=30,VLOOKUP(D36,'[1]Anexo 1'!$A$7:$AB$316,12,0),IF(J36&lt;=40,VLOOKUP(D36,'[1]Anexo 1'!$A$7:$AB$316,8,0),IF(J36&lt;=45,VLOOKUP(D36,'[1]Anexo 1'!$A$7:$AB$316,10,0),0))))))</f>
        <v>1520000</v>
      </c>
      <c r="Y36" s="26">
        <f>IF(I36&lt;=VLOOKUP(D36,'[1]Anexo 1'!$A$7:$AB$311,5,0),0,I36-VLOOKUP(D36,'[1]Anexo 1'!$A$7:$AB$311,5,0))</f>
        <v>0</v>
      </c>
      <c r="Z36" s="26">
        <f>IF(J36&lt;=16,VLOOKUP(D36,'[1]Anexo 1'!$A$7:$AB$316,19,0),IF(J36&lt;=19,VLOOKUP(D36,'[1]Anexo 1'!$A$7:$AB$316,17,0),IF(J36&lt;=25,VLOOKUP(D36,'[1]Anexo 1'!$A$7:$AB$316,15,0),IF(J36&lt;=30,VLOOKUP(D36,'[1]Anexo 1'!$A$7:$AB$316,13,0),IF(J36&lt;=40,VLOOKUP(D36,'[1]Anexo 1'!$A$7:$AB$316,9,0),IF(J36&lt;=45,VLOOKUP(D36,'[1]Anexo 1'!$A$7:$AB$316,11,0),0))))))*Y36</f>
        <v>0</v>
      </c>
      <c r="AA36" s="25">
        <f t="shared" si="1"/>
        <v>1520000</v>
      </c>
    </row>
    <row r="37" spans="1:27" ht="67.5" x14ac:dyDescent="0.25">
      <c r="A37" s="12">
        <v>1</v>
      </c>
      <c r="B37" s="13" t="s">
        <v>41</v>
      </c>
      <c r="C37" s="14">
        <v>46157</v>
      </c>
      <c r="D37" s="15">
        <v>225</v>
      </c>
      <c r="E37" s="12" t="s">
        <v>138</v>
      </c>
      <c r="F37" s="12" t="s">
        <v>139</v>
      </c>
      <c r="G37" s="16"/>
      <c r="H37" s="12" t="s">
        <v>44</v>
      </c>
      <c r="I37" s="12">
        <v>1</v>
      </c>
      <c r="J37" s="12">
        <v>32</v>
      </c>
      <c r="K37" s="17">
        <v>46164</v>
      </c>
      <c r="L37" s="18" t="s">
        <v>56</v>
      </c>
      <c r="M37" s="17">
        <v>46164</v>
      </c>
      <c r="N37" s="18" t="s">
        <v>74</v>
      </c>
      <c r="O37" s="19" t="s">
        <v>140</v>
      </c>
      <c r="P37" s="12">
        <v>3002042723</v>
      </c>
      <c r="Q37" s="20">
        <v>19489088</v>
      </c>
      <c r="R37" s="21">
        <v>97749</v>
      </c>
      <c r="S37" s="21">
        <v>22820</v>
      </c>
      <c r="T37" s="22">
        <v>470</v>
      </c>
      <c r="U37" s="23" t="str">
        <f>VLOOKUP(T37,[1]MOVIL!$C:$J,2,FALSE)</f>
        <v>GEU151</v>
      </c>
      <c r="V37" s="23" t="str">
        <f>VLOOKUP(T37,[1]MOVIL!$C:$J,5,FALSE)</f>
        <v>FAJARDO PACHECO JESUS DARIO</v>
      </c>
      <c r="W37" s="24">
        <f>VLOOKUP(T37,[1]MOVIL!$C:$J,7,FALSE)</f>
        <v>3103165155</v>
      </c>
      <c r="X37" s="25">
        <f>IF(J37&lt;=16,VLOOKUP(D37,'[1]Anexo 1'!$A$7:$AB$316,18,0),IF(J37&lt;=19,VLOOKUP(D37,'[1]Anexo 1'!$A$7:$AB$316,16,0),IF(J37&lt;=25,VLOOKUP(D37,'[1]Anexo 1'!$A$7:$AB$316,14,0),IF(J37&lt;=30,VLOOKUP(D37,'[1]Anexo 1'!$A$7:$AB$316,12,0),IF(J37&lt;=40,VLOOKUP(D37,'[1]Anexo 1'!$A$7:$AB$316,8,0),IF(J37&lt;=45,VLOOKUP(D37,'[1]Anexo 1'!$A$7:$AB$316,10,0),0))))))</f>
        <v>1850000</v>
      </c>
      <c r="Y37" s="26">
        <f>IF(I37&lt;=VLOOKUP(D37,'[1]Anexo 1'!$A$7:$AB$311,5,0),0,I37-VLOOKUP(D37,'[1]Anexo 1'!$A$7:$AB$311,5,0))</f>
        <v>0</v>
      </c>
      <c r="Z37" s="26">
        <f>IF(J37&lt;=16,VLOOKUP(D37,'[1]Anexo 1'!$A$7:$AB$316,19,0),IF(J37&lt;=19,VLOOKUP(D37,'[1]Anexo 1'!$A$7:$AB$316,17,0),IF(J37&lt;=25,VLOOKUP(D37,'[1]Anexo 1'!$A$7:$AB$316,15,0),IF(J37&lt;=30,VLOOKUP(D37,'[1]Anexo 1'!$A$7:$AB$316,13,0),IF(J37&lt;=40,VLOOKUP(D37,'[1]Anexo 1'!$A$7:$AB$316,9,0),IF(J37&lt;=45,VLOOKUP(D37,'[1]Anexo 1'!$A$7:$AB$316,11,0),0))))))*Y37</f>
        <v>0</v>
      </c>
      <c r="AA37" s="25">
        <f t="shared" si="1"/>
        <v>1850000</v>
      </c>
    </row>
    <row r="38" spans="1:27" ht="78.75" x14ac:dyDescent="0.25">
      <c r="A38" s="12">
        <v>2</v>
      </c>
      <c r="B38" s="13" t="s">
        <v>41</v>
      </c>
      <c r="C38" s="14">
        <v>46161</v>
      </c>
      <c r="D38" s="15">
        <v>191</v>
      </c>
      <c r="E38" s="12" t="s">
        <v>141</v>
      </c>
      <c r="F38" s="12" t="s">
        <v>141</v>
      </c>
      <c r="G38" s="16"/>
      <c r="H38" s="12" t="s">
        <v>44</v>
      </c>
      <c r="I38" s="12">
        <v>1</v>
      </c>
      <c r="J38" s="12">
        <v>29</v>
      </c>
      <c r="K38" s="17">
        <v>46165</v>
      </c>
      <c r="L38" s="18">
        <v>0.27777777777777779</v>
      </c>
      <c r="M38" s="17">
        <v>46165</v>
      </c>
      <c r="N38" s="18" t="s">
        <v>60</v>
      </c>
      <c r="O38" s="19" t="s">
        <v>142</v>
      </c>
      <c r="P38" s="12">
        <v>3014292933</v>
      </c>
      <c r="Q38" s="20">
        <v>52958449</v>
      </c>
      <c r="R38" s="21">
        <v>97782</v>
      </c>
      <c r="S38" s="21">
        <v>22873</v>
      </c>
      <c r="T38" s="22">
        <v>480</v>
      </c>
      <c r="U38" s="23" t="str">
        <f>VLOOKUP(T38,[1]MOVIL!$C:$J,2,FALSE)</f>
        <v>LZO022</v>
      </c>
      <c r="V38" s="23" t="str">
        <f>VLOOKUP(T38,[1]MOVIL!$C:$J,5,FALSE)</f>
        <v>SALAMANCA FERNANDEZ MAURICIO</v>
      </c>
      <c r="W38" s="24">
        <f>VLOOKUP(T38,[1]MOVIL!$C:$J,7,FALSE)</f>
        <v>3166710509</v>
      </c>
      <c r="X38" s="25">
        <f>IF(J38&lt;=16,VLOOKUP(D38,'[1]Anexo 1'!$A$7:$AB$316,18,0),IF(J38&lt;=19,VLOOKUP(D38,'[1]Anexo 1'!$A$7:$AB$316,16,0),IF(J38&lt;=25,VLOOKUP(D38,'[1]Anexo 1'!$A$7:$AB$316,14,0),IF(J38&lt;=30,VLOOKUP(D38,'[1]Anexo 1'!$A$7:$AB$316,12,0),IF(J38&lt;=40,VLOOKUP(D38,'[1]Anexo 1'!$A$7:$AB$316,8,0),IF(J38&lt;=45,VLOOKUP(D38,'[1]Anexo 1'!$A$7:$AB$316,10,0),0))))))</f>
        <v>1520000</v>
      </c>
      <c r="Y38" s="26">
        <f>IF(I38&lt;=VLOOKUP(D38,'[1]Anexo 1'!$A$7:$AB$311,5,0),0,I38-VLOOKUP(D38,'[1]Anexo 1'!$A$7:$AB$311,5,0))</f>
        <v>0</v>
      </c>
      <c r="Z38" s="26">
        <f>IF(J38&lt;=16,VLOOKUP(D38,'[1]Anexo 1'!$A$7:$AB$316,19,0),IF(J38&lt;=19,VLOOKUP(D38,'[1]Anexo 1'!$A$7:$AB$316,17,0),IF(J38&lt;=25,VLOOKUP(D38,'[1]Anexo 1'!$A$7:$AB$316,15,0),IF(J38&lt;=30,VLOOKUP(D38,'[1]Anexo 1'!$A$7:$AB$316,13,0),IF(J38&lt;=40,VLOOKUP(D38,'[1]Anexo 1'!$A$7:$AB$316,9,0),IF(J38&lt;=45,VLOOKUP(D38,'[1]Anexo 1'!$A$7:$AB$316,11,0),0))))))*Y38</f>
        <v>0</v>
      </c>
      <c r="AA38" s="25">
        <f t="shared" si="1"/>
        <v>1520000</v>
      </c>
    </row>
    <row r="39" spans="1:27" ht="67.5" x14ac:dyDescent="0.25">
      <c r="A39" s="12">
        <v>2</v>
      </c>
      <c r="B39" s="13" t="s">
        <v>41</v>
      </c>
      <c r="C39" s="14">
        <v>46161</v>
      </c>
      <c r="D39" s="15">
        <v>268</v>
      </c>
      <c r="E39" s="12" t="s">
        <v>143</v>
      </c>
      <c r="F39" s="12" t="s">
        <v>143</v>
      </c>
      <c r="G39" s="16"/>
      <c r="H39" s="12" t="s">
        <v>44</v>
      </c>
      <c r="I39" s="12">
        <v>4</v>
      </c>
      <c r="J39" s="12">
        <v>36</v>
      </c>
      <c r="K39" s="17">
        <v>46165</v>
      </c>
      <c r="L39" s="18" t="s">
        <v>87</v>
      </c>
      <c r="M39" s="17">
        <v>46168</v>
      </c>
      <c r="N39" s="18" t="s">
        <v>144</v>
      </c>
      <c r="O39" s="19" t="s">
        <v>145</v>
      </c>
      <c r="P39" s="12">
        <v>3157169002</v>
      </c>
      <c r="Q39" s="20">
        <v>79999817</v>
      </c>
      <c r="R39" s="21">
        <v>97771</v>
      </c>
      <c r="S39" s="21">
        <v>22856</v>
      </c>
      <c r="T39" s="22">
        <v>453</v>
      </c>
      <c r="U39" s="23" t="str">
        <f>VLOOKUP(T39,[1]MOVIL!$C:$J,2,FALSE)</f>
        <v>EYX538</v>
      </c>
      <c r="V39" s="23" t="str">
        <f>VLOOKUP(T39,[1]MOVIL!$C:$J,5,FALSE)</f>
        <v>CHAPARRO LOPEZ GONZALO</v>
      </c>
      <c r="W39" s="24" t="str">
        <f>VLOOKUP(T39,[1]MOVIL!$C:$J,7,FALSE)</f>
        <v>3152252710-3156027290</v>
      </c>
      <c r="X39" s="25">
        <f>IF(J39&lt;=16,VLOOKUP(D39,'[1]Anexo 1'!$A$7:$AB$316,18,0),IF(J39&lt;=19,VLOOKUP(D39,'[1]Anexo 1'!$A$7:$AB$316,16,0),IF(J39&lt;=25,VLOOKUP(D39,'[1]Anexo 1'!$A$7:$AB$316,14,0),IF(J39&lt;=30,VLOOKUP(D39,'[1]Anexo 1'!$A$7:$AB$316,12,0),IF(J39&lt;=40,VLOOKUP(D39,'[1]Anexo 1'!$A$7:$AB$316,8,0),IF(J39&lt;=45,VLOOKUP(D39,'[1]Anexo 1'!$A$7:$AB$316,10,0),0))))))</f>
        <v>9200000</v>
      </c>
      <c r="Y39" s="26">
        <f>IF(I39&lt;=VLOOKUP(D39,'[1]Anexo 1'!$A$7:$AB$311,5,0),0,I39-VLOOKUP(D39,'[1]Anexo 1'!$A$7:$AB$311,5,0))</f>
        <v>0</v>
      </c>
      <c r="Z39" s="26">
        <f>IF(J39&lt;=16,VLOOKUP(D39,'[1]Anexo 1'!$A$7:$AB$316,19,0),IF(J39&lt;=19,VLOOKUP(D39,'[1]Anexo 1'!$A$7:$AB$316,17,0),IF(J39&lt;=25,VLOOKUP(D39,'[1]Anexo 1'!$A$7:$AB$316,15,0),IF(J39&lt;=30,VLOOKUP(D39,'[1]Anexo 1'!$A$7:$AB$316,13,0),IF(J39&lt;=40,VLOOKUP(D39,'[1]Anexo 1'!$A$7:$AB$316,9,0),IF(J39&lt;=45,VLOOKUP(D39,'[1]Anexo 1'!$A$7:$AB$316,11,0),0))))))*Y39</f>
        <v>0</v>
      </c>
      <c r="AA39" s="25">
        <f t="shared" si="1"/>
        <v>9200000</v>
      </c>
    </row>
    <row r="40" spans="1:27" ht="33.75" x14ac:dyDescent="0.25">
      <c r="A40" s="12">
        <v>2</v>
      </c>
      <c r="B40" s="13" t="s">
        <v>41</v>
      </c>
      <c r="C40" s="14">
        <v>46161</v>
      </c>
      <c r="D40" s="15">
        <v>280</v>
      </c>
      <c r="E40" s="12" t="s">
        <v>146</v>
      </c>
      <c r="F40" s="12" t="s">
        <v>146</v>
      </c>
      <c r="G40" s="16"/>
      <c r="H40" s="12" t="s">
        <v>44</v>
      </c>
      <c r="I40" s="12">
        <v>2</v>
      </c>
      <c r="J40" s="12">
        <v>28</v>
      </c>
      <c r="K40" s="17">
        <v>46165</v>
      </c>
      <c r="L40" s="18">
        <v>0.20833333333333334</v>
      </c>
      <c r="M40" s="17">
        <v>46166</v>
      </c>
      <c r="N40" s="18" t="s">
        <v>101</v>
      </c>
      <c r="O40" s="19" t="s">
        <v>147</v>
      </c>
      <c r="P40" s="12">
        <v>3152210644</v>
      </c>
      <c r="Q40" s="20">
        <v>2470624</v>
      </c>
      <c r="R40" s="21">
        <v>97767</v>
      </c>
      <c r="S40" s="21">
        <v>22869</v>
      </c>
      <c r="T40" s="22">
        <v>483</v>
      </c>
      <c r="U40" s="23" t="str">
        <f>VLOOKUP(T40,[1]MOVIL!$C:$J,2,FALSE)</f>
        <v>PMV392</v>
      </c>
      <c r="V40" s="23" t="str">
        <f>VLOOKUP(T40,[1]MOVIL!$C:$J,5,FALSE)</f>
        <v>DIEGO FERNANDO ACEVEDO</v>
      </c>
      <c r="W40" s="24" t="str">
        <f>VLOOKUP(T40,[1]MOVIL!$C:$J,7,FALSE)</f>
        <v>312 5052713</v>
      </c>
      <c r="X40" s="25">
        <f>IF(J40&lt;=16,VLOOKUP(D40,'[1]Anexo 1'!$A$7:$AB$316,18,0),IF(J40&lt;=19,VLOOKUP(D40,'[1]Anexo 1'!$A$7:$AB$316,16,0),IF(J40&lt;=25,VLOOKUP(D40,'[1]Anexo 1'!$A$7:$AB$316,14,0),IF(J40&lt;=30,VLOOKUP(D40,'[1]Anexo 1'!$A$7:$AB$316,12,0),IF(J40&lt;=40,VLOOKUP(D40,'[1]Anexo 1'!$A$7:$AB$316,8,0),IF(J40&lt;=45,VLOOKUP(D40,'[1]Anexo 1'!$A$7:$AB$316,10,0),0))))))</f>
        <v>3800000</v>
      </c>
      <c r="Y40" s="26">
        <f>IF(I40&lt;=VLOOKUP(D40,'[1]Anexo 1'!$A$7:$AB$311,5,0),0,I40-VLOOKUP(D40,'[1]Anexo 1'!$A$7:$AB$311,5,0))</f>
        <v>0</v>
      </c>
      <c r="Z40" s="26">
        <f>IF(J40&lt;=16,VLOOKUP(D40,'[1]Anexo 1'!$A$7:$AB$316,19,0),IF(J40&lt;=19,VLOOKUP(D40,'[1]Anexo 1'!$A$7:$AB$316,17,0),IF(J40&lt;=25,VLOOKUP(D40,'[1]Anexo 1'!$A$7:$AB$316,15,0),IF(J40&lt;=30,VLOOKUP(D40,'[1]Anexo 1'!$A$7:$AB$316,13,0),IF(J40&lt;=40,VLOOKUP(D40,'[1]Anexo 1'!$A$7:$AB$316,9,0),IF(J40&lt;=45,VLOOKUP(D40,'[1]Anexo 1'!$A$7:$AB$316,11,0),0))))))*Y40</f>
        <v>0</v>
      </c>
      <c r="AA40" s="25">
        <f t="shared" si="1"/>
        <v>3800000</v>
      </c>
    </row>
    <row r="41" spans="1:27" ht="112.5" x14ac:dyDescent="0.25">
      <c r="A41" s="12">
        <v>2</v>
      </c>
      <c r="B41" s="13" t="s">
        <v>41</v>
      </c>
      <c r="C41" s="14">
        <v>46161</v>
      </c>
      <c r="D41" s="15">
        <v>290</v>
      </c>
      <c r="E41" s="12" t="s">
        <v>148</v>
      </c>
      <c r="F41" s="12" t="s">
        <v>148</v>
      </c>
      <c r="G41" s="16"/>
      <c r="H41" s="12" t="s">
        <v>44</v>
      </c>
      <c r="I41" s="12">
        <v>2</v>
      </c>
      <c r="J41" s="12">
        <v>24</v>
      </c>
      <c r="K41" s="17">
        <v>46165</v>
      </c>
      <c r="L41" s="18" t="s">
        <v>149</v>
      </c>
      <c r="M41" s="17">
        <v>46166</v>
      </c>
      <c r="N41" s="18" t="s">
        <v>60</v>
      </c>
      <c r="O41" s="19" t="s">
        <v>150</v>
      </c>
      <c r="P41" s="12">
        <v>3204430676</v>
      </c>
      <c r="Q41" s="20">
        <v>53089303</v>
      </c>
      <c r="R41" s="21">
        <v>97783</v>
      </c>
      <c r="S41" s="21">
        <v>22876</v>
      </c>
      <c r="T41" s="22">
        <v>495</v>
      </c>
      <c r="U41" s="23" t="str">
        <f>VLOOKUP(T41,[1]MOVIL!$C:$J,2,FALSE)</f>
        <v>NOX319</v>
      </c>
      <c r="V41" s="23" t="str">
        <f>VLOOKUP(T41,[1]MOVIL!$C:$J,5,FALSE)</f>
        <v>PINZON ARAQUE TEOFILO</v>
      </c>
      <c r="W41" s="24">
        <f>VLOOKUP(T41,[1]MOVIL!$C:$J,7,FALSE)</f>
        <v>3102847456</v>
      </c>
      <c r="X41" s="25">
        <f>IF(J41&lt;=16,VLOOKUP(D41,'[1]Anexo 1'!$A$7:$AB$316,18,0),IF(J41&lt;=19,VLOOKUP(D41,'[1]Anexo 1'!$A$7:$AB$316,16,0),IF(J41&lt;=25,VLOOKUP(D41,'[1]Anexo 1'!$A$7:$AB$316,14,0),IF(J41&lt;=30,VLOOKUP(D41,'[1]Anexo 1'!$A$7:$AB$316,12,0),IF(J41&lt;=40,VLOOKUP(D41,'[1]Anexo 1'!$A$7:$AB$316,8,0),IF(J41&lt;=45,VLOOKUP(D41,'[1]Anexo 1'!$A$7:$AB$316,10,0),0))))))</f>
        <v>2880000</v>
      </c>
      <c r="Y41" s="26">
        <f>IF(I41&lt;=VLOOKUP(D41,'[1]Anexo 1'!$A$7:$AB$311,5,0),0,I41-VLOOKUP(D41,'[1]Anexo 1'!$A$7:$AB$311,5,0))</f>
        <v>0</v>
      </c>
      <c r="Z41" s="26">
        <f>IF(J41&lt;=16,VLOOKUP(D41,'[1]Anexo 1'!$A$7:$AB$316,19,0),IF(J41&lt;=19,VLOOKUP(D41,'[1]Anexo 1'!$A$7:$AB$316,17,0),IF(J41&lt;=25,VLOOKUP(D41,'[1]Anexo 1'!$A$7:$AB$316,15,0),IF(J41&lt;=30,VLOOKUP(D41,'[1]Anexo 1'!$A$7:$AB$316,13,0),IF(J41&lt;=40,VLOOKUP(D41,'[1]Anexo 1'!$A$7:$AB$316,9,0),IF(J41&lt;=45,VLOOKUP(D41,'[1]Anexo 1'!$A$7:$AB$316,11,0),0))))))*Y41</f>
        <v>0</v>
      </c>
      <c r="AA41" s="25">
        <f t="shared" si="1"/>
        <v>2880000</v>
      </c>
    </row>
    <row r="42" spans="1:27" ht="146.25" x14ac:dyDescent="0.25">
      <c r="A42" s="12">
        <v>2</v>
      </c>
      <c r="B42" s="13" t="s">
        <v>41</v>
      </c>
      <c r="C42" s="14">
        <v>46161</v>
      </c>
      <c r="D42" s="15">
        <v>212</v>
      </c>
      <c r="E42" s="12" t="s">
        <v>151</v>
      </c>
      <c r="F42" s="12" t="s">
        <v>151</v>
      </c>
      <c r="G42" s="16"/>
      <c r="H42" s="12" t="s">
        <v>44</v>
      </c>
      <c r="I42" s="12">
        <v>1</v>
      </c>
      <c r="J42" s="12">
        <v>1</v>
      </c>
      <c r="K42" s="17">
        <v>46165</v>
      </c>
      <c r="L42" s="18" t="s">
        <v>45</v>
      </c>
      <c r="M42" s="17">
        <v>46165</v>
      </c>
      <c r="N42" s="18" t="s">
        <v>101</v>
      </c>
      <c r="O42" s="19" t="s">
        <v>152</v>
      </c>
      <c r="P42" s="12">
        <v>3115684573</v>
      </c>
      <c r="Q42" s="20">
        <v>51754859</v>
      </c>
      <c r="R42" s="21">
        <v>97685</v>
      </c>
      <c r="S42" s="21">
        <v>22870</v>
      </c>
      <c r="T42" s="22">
        <v>474</v>
      </c>
      <c r="U42" s="23" t="str">
        <f>VLOOKUP(T42,[1]MOVIL!$C:$J,2,FALSE)</f>
        <v>LZM475</v>
      </c>
      <c r="V42" s="23" t="str">
        <f>VLOOKUP(T42,[1]MOVIL!$C:$J,5,FALSE)</f>
        <v>LOZADA JAIME ALFREDO</v>
      </c>
      <c r="W42" s="24">
        <f>VLOOKUP(T42,[1]MOVIL!$C:$J,7,FALSE)</f>
        <v>3219889152</v>
      </c>
      <c r="X42" s="25">
        <f>IF(J42&lt;=16,VLOOKUP(D42,'[1]Anexo 1'!$A$7:$AB$316,18,0),IF(J42&lt;=19,VLOOKUP(D42,'[1]Anexo 1'!$A$7:$AB$316,16,0),IF(J42&lt;=25,VLOOKUP(D42,'[1]Anexo 1'!$A$7:$AB$316,14,0),IF(J42&lt;=30,VLOOKUP(D42,'[1]Anexo 1'!$A$7:$AB$316,12,0),IF(J42&lt;=40,VLOOKUP(D42,'[1]Anexo 1'!$A$7:$AB$316,8,0),IF(J42&lt;=45,VLOOKUP(D42,'[1]Anexo 1'!$A$7:$AB$316,10,0),0))))))</f>
        <v>1440000</v>
      </c>
      <c r="Y42" s="26">
        <f>IF(I42&lt;=VLOOKUP(D42,'[1]Anexo 1'!$A$7:$AB$311,5,0),0,I42-VLOOKUP(D42,'[1]Anexo 1'!$A$7:$AB$311,5,0))</f>
        <v>0</v>
      </c>
      <c r="Z42" s="26">
        <f>IF(J42&lt;=16,VLOOKUP(D42,'[1]Anexo 1'!$A$7:$AB$316,19,0),IF(J42&lt;=19,VLOOKUP(D42,'[1]Anexo 1'!$A$7:$AB$316,17,0),IF(J42&lt;=25,VLOOKUP(D42,'[1]Anexo 1'!$A$7:$AB$316,15,0),IF(J42&lt;=30,VLOOKUP(D42,'[1]Anexo 1'!$A$7:$AB$316,13,0),IF(J42&lt;=40,VLOOKUP(D42,'[1]Anexo 1'!$A$7:$AB$316,9,0),IF(J42&lt;=45,VLOOKUP(D42,'[1]Anexo 1'!$A$7:$AB$316,11,0),0))))))*Y42</f>
        <v>0</v>
      </c>
      <c r="AA42" s="25">
        <f t="shared" si="1"/>
        <v>1440000</v>
      </c>
    </row>
    <row r="43" spans="1:27" ht="67.5" x14ac:dyDescent="0.25">
      <c r="A43" s="27">
        <v>2</v>
      </c>
      <c r="B43" s="28" t="s">
        <v>62</v>
      </c>
      <c r="C43" s="29">
        <v>46157</v>
      </c>
      <c r="D43" s="30"/>
      <c r="E43" s="27" t="s">
        <v>153</v>
      </c>
      <c r="F43" s="27" t="s">
        <v>153</v>
      </c>
      <c r="G43" s="31"/>
      <c r="H43" s="27" t="s">
        <v>64</v>
      </c>
      <c r="I43" s="27">
        <v>7</v>
      </c>
      <c r="J43" s="27">
        <v>35</v>
      </c>
      <c r="K43" s="32">
        <v>46166</v>
      </c>
      <c r="L43" s="33">
        <v>0.25</v>
      </c>
      <c r="M43" s="32">
        <v>46172</v>
      </c>
      <c r="N43" s="33">
        <v>0.375</v>
      </c>
      <c r="O43" s="34" t="s">
        <v>154</v>
      </c>
      <c r="P43" s="27">
        <v>3002109629</v>
      </c>
      <c r="Q43" s="35" t="s">
        <v>155</v>
      </c>
      <c r="R43" s="36"/>
      <c r="S43" s="36"/>
      <c r="T43" s="37"/>
      <c r="U43" s="38" t="e">
        <f>VLOOKUP(T43,[1]MOVIL!$C:$J,2,FALSE)</f>
        <v>#N/A</v>
      </c>
      <c r="V43" s="38" t="e">
        <f>VLOOKUP(T43,[1]MOVIL!$C:$J,5,FALSE)</f>
        <v>#N/A</v>
      </c>
      <c r="W43" s="39" t="e">
        <f>VLOOKUP(T43,[1]MOVIL!$C:$J,7,FALSE)</f>
        <v>#N/A</v>
      </c>
      <c r="X43" s="40"/>
      <c r="Y43" s="38"/>
      <c r="Z43" s="38"/>
      <c r="AA43" s="40"/>
    </row>
    <row r="44" spans="1:27" ht="33.75" x14ac:dyDescent="0.25">
      <c r="A44" s="12">
        <v>2</v>
      </c>
      <c r="B44" s="13" t="s">
        <v>41</v>
      </c>
      <c r="C44" s="14">
        <v>46161</v>
      </c>
      <c r="D44" s="15">
        <v>201</v>
      </c>
      <c r="E44" s="12" t="s">
        <v>156</v>
      </c>
      <c r="F44" s="12" t="s">
        <v>157</v>
      </c>
      <c r="G44" s="16"/>
      <c r="H44" s="12" t="s">
        <v>44</v>
      </c>
      <c r="I44" s="12">
        <v>5</v>
      </c>
      <c r="J44" s="12">
        <v>33</v>
      </c>
      <c r="K44" s="17">
        <v>46166</v>
      </c>
      <c r="L44" s="18" t="s">
        <v>158</v>
      </c>
      <c r="M44" s="17">
        <v>46170</v>
      </c>
      <c r="N44" s="18" t="s">
        <v>74</v>
      </c>
      <c r="O44" s="19" t="s">
        <v>75</v>
      </c>
      <c r="P44" s="12">
        <v>3157907431</v>
      </c>
      <c r="Q44" s="20">
        <v>79418769</v>
      </c>
      <c r="R44" s="21">
        <v>97788</v>
      </c>
      <c r="S44" s="21">
        <v>22887</v>
      </c>
      <c r="T44" s="22">
        <v>470</v>
      </c>
      <c r="U44" s="23" t="str">
        <f>VLOOKUP(T44,[1]MOVIL!$C:$J,2,FALSE)</f>
        <v>GEU151</v>
      </c>
      <c r="V44" s="23" t="str">
        <f>VLOOKUP(T44,[1]MOVIL!$C:$J,5,FALSE)</f>
        <v>FAJARDO PACHECO JESUS DARIO</v>
      </c>
      <c r="W44" s="24">
        <f>VLOOKUP(T44,[1]MOVIL!$C:$J,7,FALSE)</f>
        <v>3103165155</v>
      </c>
      <c r="X44" s="25">
        <f>IF(J44&lt;=16,VLOOKUP(D44,'[1]Anexo 1'!$A$7:$AB$316,18,0),IF(J44&lt;=19,VLOOKUP(D44,'[1]Anexo 1'!$A$7:$AB$316,16,0),IF(J44&lt;=25,VLOOKUP(D44,'[1]Anexo 1'!$A$7:$AB$316,14,0),IF(J44&lt;=30,VLOOKUP(D44,'[1]Anexo 1'!$A$7:$AB$316,12,0),IF(J44&lt;=40,VLOOKUP(D44,'[1]Anexo 1'!$A$7:$AB$316,8,0),IF(J44&lt;=45,VLOOKUP(D44,'[1]Anexo 1'!$A$7:$AB$316,10,0),0))))))</f>
        <v>10000000</v>
      </c>
      <c r="Y44" s="26">
        <f>IF(I44&lt;=VLOOKUP(D44,'[1]Anexo 1'!$A$7:$AB$311,5,0),0,I44-VLOOKUP(D44,'[1]Anexo 1'!$A$7:$AB$311,5,0))</f>
        <v>0</v>
      </c>
      <c r="Z44" s="26">
        <f>IF(J44&lt;=16,VLOOKUP(D44,'[1]Anexo 1'!$A$7:$AB$316,19,0),IF(J44&lt;=19,VLOOKUP(D44,'[1]Anexo 1'!$A$7:$AB$316,17,0),IF(J44&lt;=25,VLOOKUP(D44,'[1]Anexo 1'!$A$7:$AB$316,15,0),IF(J44&lt;=30,VLOOKUP(D44,'[1]Anexo 1'!$A$7:$AB$316,13,0),IF(J44&lt;=40,VLOOKUP(D44,'[1]Anexo 1'!$A$7:$AB$316,9,0),IF(J44&lt;=45,VLOOKUP(D44,'[1]Anexo 1'!$A$7:$AB$316,11,0),0))))))*Y44</f>
        <v>0</v>
      </c>
      <c r="AA44" s="25">
        <f t="shared" ref="AA44:AA54" si="2">+X44+Z44</f>
        <v>10000000</v>
      </c>
    </row>
    <row r="45" spans="1:27" ht="67.5" x14ac:dyDescent="0.25">
      <c r="A45" s="12">
        <v>2</v>
      </c>
      <c r="B45" s="13" t="s">
        <v>41</v>
      </c>
      <c r="C45" s="14">
        <v>46161</v>
      </c>
      <c r="D45" s="15">
        <v>277</v>
      </c>
      <c r="E45" s="12" t="s">
        <v>159</v>
      </c>
      <c r="F45" s="12" t="s">
        <v>159</v>
      </c>
      <c r="G45" s="16"/>
      <c r="H45" s="12" t="s">
        <v>44</v>
      </c>
      <c r="I45" s="12">
        <v>2</v>
      </c>
      <c r="J45" s="12">
        <v>27</v>
      </c>
      <c r="K45" s="17">
        <v>46166</v>
      </c>
      <c r="L45" s="18" t="s">
        <v>56</v>
      </c>
      <c r="M45" s="17">
        <v>46167</v>
      </c>
      <c r="N45" s="18" t="s">
        <v>101</v>
      </c>
      <c r="O45" s="19" t="s">
        <v>102</v>
      </c>
      <c r="P45" s="12">
        <v>3167060495</v>
      </c>
      <c r="Q45" s="20">
        <v>52113114</v>
      </c>
      <c r="R45" s="21">
        <v>97789</v>
      </c>
      <c r="S45" s="21">
        <v>22888</v>
      </c>
      <c r="T45" s="22">
        <v>422</v>
      </c>
      <c r="U45" s="23" t="str">
        <f>VLOOKUP(T45,[1]MOVIL!$C:$J,2,FALSE)</f>
        <v>WGY690</v>
      </c>
      <c r="V45" s="23" t="str">
        <f>VLOOKUP(T45,[1]MOVIL!$C:$J,5,FALSE)</f>
        <v>LEON MORENO RIGOBERTO</v>
      </c>
      <c r="W45" s="24">
        <f>VLOOKUP(T45,[1]MOVIL!$C:$J,7,FALSE)</f>
        <v>3112088657</v>
      </c>
      <c r="X45" s="25">
        <f>IF(J45&lt;=16,VLOOKUP(D45,'[1]Anexo 1'!$A$7:$AB$316,18,0),IF(J45&lt;=19,VLOOKUP(D45,'[1]Anexo 1'!$A$7:$AB$316,16,0),IF(J45&lt;=25,VLOOKUP(D45,'[1]Anexo 1'!$A$7:$AB$316,14,0),IF(J45&lt;=30,VLOOKUP(D45,'[1]Anexo 1'!$A$7:$AB$316,12,0),IF(J45&lt;=40,VLOOKUP(D45,'[1]Anexo 1'!$A$7:$AB$316,8,0),IF(J45&lt;=45,VLOOKUP(D45,'[1]Anexo 1'!$A$7:$AB$316,10,0),0))))))</f>
        <v>3420000</v>
      </c>
      <c r="Y45" s="26">
        <f>IF(I45&lt;=VLOOKUP(D45,'[1]Anexo 1'!$A$7:$AB$311,5,0),0,I45-VLOOKUP(D45,'[1]Anexo 1'!$A$7:$AB$311,5,0))</f>
        <v>0</v>
      </c>
      <c r="Z45" s="26">
        <f>IF(J45&lt;=16,VLOOKUP(D45,'[1]Anexo 1'!$A$7:$AB$316,19,0),IF(J45&lt;=19,VLOOKUP(D45,'[1]Anexo 1'!$A$7:$AB$316,17,0),IF(J45&lt;=25,VLOOKUP(D45,'[1]Anexo 1'!$A$7:$AB$316,15,0),IF(J45&lt;=30,VLOOKUP(D45,'[1]Anexo 1'!$A$7:$AB$316,13,0),IF(J45&lt;=40,VLOOKUP(D45,'[1]Anexo 1'!$A$7:$AB$316,9,0),IF(J45&lt;=45,VLOOKUP(D45,'[1]Anexo 1'!$A$7:$AB$316,11,0),0))))))*Y45</f>
        <v>0</v>
      </c>
      <c r="AA45" s="25">
        <f t="shared" si="2"/>
        <v>3420000</v>
      </c>
    </row>
    <row r="46" spans="1:27" ht="101.25" x14ac:dyDescent="0.25">
      <c r="A46" s="12">
        <v>5</v>
      </c>
      <c r="B46" s="13" t="s">
        <v>62</v>
      </c>
      <c r="C46" s="14">
        <v>46162</v>
      </c>
      <c r="D46" s="15">
        <v>153</v>
      </c>
      <c r="E46" s="12" t="s">
        <v>160</v>
      </c>
      <c r="F46" s="12" t="s">
        <v>160</v>
      </c>
      <c r="G46" s="16"/>
      <c r="H46" s="12" t="s">
        <v>161</v>
      </c>
      <c r="I46" s="12">
        <v>7</v>
      </c>
      <c r="J46" s="12">
        <v>25</v>
      </c>
      <c r="K46" s="17">
        <v>46166</v>
      </c>
      <c r="L46" s="18">
        <v>0.8125</v>
      </c>
      <c r="M46" s="17">
        <v>46172</v>
      </c>
      <c r="N46" s="18">
        <v>0.125</v>
      </c>
      <c r="O46" s="19" t="s">
        <v>162</v>
      </c>
      <c r="P46" s="12">
        <v>3005522455</v>
      </c>
      <c r="Q46" s="20" t="s">
        <v>163</v>
      </c>
      <c r="R46" s="21">
        <v>97790</v>
      </c>
      <c r="S46" s="21"/>
      <c r="T46" s="22">
        <v>62</v>
      </c>
      <c r="U46" s="23" t="str">
        <f>VLOOKUP(T46,[1]MOVIL!$C:$J,2,FALSE)</f>
        <v>WFU942</v>
      </c>
      <c r="V46" s="23" t="str">
        <f>VLOOKUP(T46,[1]MOVIL!$C:$J,5,FALSE)</f>
        <v>AVENDAÑO HERRERA JEISSON STEVEN</v>
      </c>
      <c r="W46" s="24">
        <f>VLOOKUP(T46,[1]MOVIL!$C:$J,7,FALSE)</f>
        <v>3203109220</v>
      </c>
      <c r="X46" s="25">
        <f>IF(J46&lt;=16,VLOOKUP(D46,'[1]Anexo 1'!$A$7:$AB$316,18,0),IF(J46&lt;=19,VLOOKUP(D46,'[1]Anexo 1'!$A$7:$AB$316,16,0),IF(J46&lt;=25,VLOOKUP(D46,'[1]Anexo 1'!$A$7:$AB$316,14,0),IF(J46&lt;=30,VLOOKUP(D46,'[1]Anexo 1'!$A$7:$AB$316,12,0),IF(J46&lt;=40,VLOOKUP(D46,'[1]Anexo 1'!$A$7:$AB$316,8,0),IF(J46&lt;=45,VLOOKUP(D46,'[1]Anexo 1'!$A$7:$AB$316,10,0),0))))))</f>
        <v>18900000</v>
      </c>
      <c r="Y46" s="26">
        <f>IF(I46&lt;=VLOOKUP(D46,'[1]Anexo 1'!$A$7:$AB$311,5,0),0,I46-VLOOKUP(D46,'[1]Anexo 1'!$A$7:$AB$311,5,0))</f>
        <v>0</v>
      </c>
      <c r="Z46" s="26">
        <f>IF(J46&lt;=16,VLOOKUP(D46,'[1]Anexo 1'!$A$7:$AB$316,19,0),IF(J46&lt;=19,VLOOKUP(D46,'[1]Anexo 1'!$A$7:$AB$316,17,0),IF(J46&lt;=25,VLOOKUP(D46,'[1]Anexo 1'!$A$7:$AB$316,15,0),IF(J46&lt;=30,VLOOKUP(D46,'[1]Anexo 1'!$A$7:$AB$316,13,0),IF(J46&lt;=40,VLOOKUP(D46,'[1]Anexo 1'!$A$7:$AB$316,9,0),IF(J46&lt;=45,VLOOKUP(D46,'[1]Anexo 1'!$A$7:$AB$316,11,0),0))))))*Y46</f>
        <v>0</v>
      </c>
      <c r="AA46" s="25">
        <f t="shared" si="2"/>
        <v>18900000</v>
      </c>
    </row>
    <row r="47" spans="1:27" ht="101.25" x14ac:dyDescent="0.25">
      <c r="A47" s="12">
        <v>5</v>
      </c>
      <c r="B47" s="13" t="s">
        <v>62</v>
      </c>
      <c r="C47" s="14">
        <v>46162</v>
      </c>
      <c r="D47" s="15">
        <v>153</v>
      </c>
      <c r="E47" s="12" t="s">
        <v>160</v>
      </c>
      <c r="F47" s="12" t="s">
        <v>160</v>
      </c>
      <c r="G47" s="16"/>
      <c r="H47" s="12" t="s">
        <v>161</v>
      </c>
      <c r="I47" s="12">
        <v>7</v>
      </c>
      <c r="J47" s="12">
        <v>25</v>
      </c>
      <c r="K47" s="17">
        <v>46166</v>
      </c>
      <c r="L47" s="18">
        <v>0.8125</v>
      </c>
      <c r="M47" s="17">
        <v>46172</v>
      </c>
      <c r="N47" s="18">
        <v>0.125</v>
      </c>
      <c r="O47" s="19" t="s">
        <v>162</v>
      </c>
      <c r="P47" s="12">
        <v>3005522455</v>
      </c>
      <c r="Q47" s="20" t="s">
        <v>163</v>
      </c>
      <c r="R47" s="21">
        <v>97790</v>
      </c>
      <c r="S47" s="21"/>
      <c r="T47" s="22">
        <v>62</v>
      </c>
      <c r="U47" s="23" t="str">
        <f>VLOOKUP(T47,[1]MOVIL!$C:$J,2,FALSE)</f>
        <v>WFU942</v>
      </c>
      <c r="V47" s="23" t="str">
        <f>VLOOKUP(T47,[1]MOVIL!$C:$J,5,FALSE)</f>
        <v>AVENDAÑO HERRERA JEISSON STEVEN</v>
      </c>
      <c r="W47" s="24">
        <f>VLOOKUP(T47,[1]MOVIL!$C:$J,7,FALSE)</f>
        <v>3203109220</v>
      </c>
      <c r="X47" s="25">
        <f>IF(J47&lt;=16,VLOOKUP(D47,'[1]Anexo 1'!$A$7:$AB$316,18,0),IF(J47&lt;=19,VLOOKUP(D47,'[1]Anexo 1'!$A$7:$AB$316,16,0),IF(J47&lt;=25,VLOOKUP(D47,'[1]Anexo 1'!$A$7:$AB$316,14,0),IF(J47&lt;=30,VLOOKUP(D47,'[1]Anexo 1'!$A$7:$AB$316,12,0),IF(J47&lt;=40,VLOOKUP(D47,'[1]Anexo 1'!$A$7:$AB$316,8,0),IF(J47&lt;=45,VLOOKUP(D47,'[1]Anexo 1'!$A$7:$AB$316,10,0),0))))))</f>
        <v>18900000</v>
      </c>
      <c r="Y47" s="26">
        <f>IF(I47&lt;=VLOOKUP(D47,'[1]Anexo 1'!$A$7:$AB$311,5,0),0,I47-VLOOKUP(D47,'[1]Anexo 1'!$A$7:$AB$311,5,0))</f>
        <v>0</v>
      </c>
      <c r="Z47" s="26">
        <f>IF(J47&lt;=16,VLOOKUP(D47,'[1]Anexo 1'!$A$7:$AB$316,19,0),IF(J47&lt;=19,VLOOKUP(D47,'[1]Anexo 1'!$A$7:$AB$316,17,0),IF(J47&lt;=25,VLOOKUP(D47,'[1]Anexo 1'!$A$7:$AB$316,15,0),IF(J47&lt;=30,VLOOKUP(D47,'[1]Anexo 1'!$A$7:$AB$316,13,0),IF(J47&lt;=40,VLOOKUP(D47,'[1]Anexo 1'!$A$7:$AB$316,9,0),IF(J47&lt;=45,VLOOKUP(D47,'[1]Anexo 1'!$A$7:$AB$316,11,0),0))))))*Y47</f>
        <v>0</v>
      </c>
      <c r="AA47" s="25">
        <f t="shared" si="2"/>
        <v>18900000</v>
      </c>
    </row>
    <row r="48" spans="1:27" ht="67.5" x14ac:dyDescent="0.25">
      <c r="A48" s="12" t="s">
        <v>164</v>
      </c>
      <c r="B48" s="13" t="s">
        <v>28</v>
      </c>
      <c r="C48" s="14">
        <v>46157</v>
      </c>
      <c r="D48" s="15">
        <v>134</v>
      </c>
      <c r="E48" s="12" t="s">
        <v>165</v>
      </c>
      <c r="F48" s="12" t="s">
        <v>166</v>
      </c>
      <c r="G48" s="16"/>
      <c r="H48" s="12" t="s">
        <v>167</v>
      </c>
      <c r="I48" s="12">
        <v>6</v>
      </c>
      <c r="J48" s="12">
        <v>36</v>
      </c>
      <c r="K48" s="17">
        <v>46167</v>
      </c>
      <c r="L48" s="18">
        <v>0</v>
      </c>
      <c r="M48" s="17">
        <v>46172</v>
      </c>
      <c r="N48" s="18">
        <v>0.66666666666666663</v>
      </c>
      <c r="O48" s="19" t="s">
        <v>39</v>
      </c>
      <c r="P48" s="12">
        <v>3118808017</v>
      </c>
      <c r="Q48" s="20"/>
      <c r="R48" s="21">
        <v>97792</v>
      </c>
      <c r="S48" s="21">
        <v>22891</v>
      </c>
      <c r="T48" s="22">
        <v>393</v>
      </c>
      <c r="U48" s="23" t="str">
        <f>VLOOKUP(T48,[1]MOVIL!$C:$J,2,FALSE)</f>
        <v>LCO459</v>
      </c>
      <c r="V48" s="23" t="str">
        <f>VLOOKUP(T48,[1]MOVIL!$C:$J,5,FALSE)</f>
        <v>DUEÑAS SOTO WILLIAM</v>
      </c>
      <c r="W48" s="24">
        <f>VLOOKUP(T48,[1]MOVIL!$C:$J,7,FALSE)</f>
        <v>3103348003</v>
      </c>
      <c r="X48" s="25">
        <f>IF(J48&lt;=16,VLOOKUP(D48,'[1]Anexo 1'!$A$7:$AB$316,18,0),IF(J48&lt;=19,VLOOKUP(D48,'[1]Anexo 1'!$A$7:$AB$316,16,0),IF(J48&lt;=25,VLOOKUP(D48,'[1]Anexo 1'!$A$7:$AB$316,14,0),IF(J48&lt;=30,VLOOKUP(D48,'[1]Anexo 1'!$A$7:$AB$316,12,0),IF(J48&lt;=40,VLOOKUP(D48,'[1]Anexo 1'!$A$7:$AB$316,8,0),IF(J48&lt;=45,VLOOKUP(D48,'[1]Anexo 1'!$A$7:$AB$316,10,0),0))))))</f>
        <v>18000000</v>
      </c>
      <c r="Y48" s="26">
        <f>IF(I48&lt;=VLOOKUP(D48,'[1]Anexo 1'!$A$7:$AB$311,5,0),0,I48-VLOOKUP(D48,'[1]Anexo 1'!$A$7:$AB$311,5,0))</f>
        <v>0</v>
      </c>
      <c r="Z48" s="26">
        <f>IF(J48&lt;=16,VLOOKUP(D48,'[1]Anexo 1'!$A$7:$AB$316,19,0),IF(J48&lt;=19,VLOOKUP(D48,'[1]Anexo 1'!$A$7:$AB$316,17,0),IF(J48&lt;=25,VLOOKUP(D48,'[1]Anexo 1'!$A$7:$AB$316,15,0),IF(J48&lt;=30,VLOOKUP(D48,'[1]Anexo 1'!$A$7:$AB$316,13,0),IF(J48&lt;=40,VLOOKUP(D48,'[1]Anexo 1'!$A$7:$AB$316,9,0),IF(J48&lt;=45,VLOOKUP(D48,'[1]Anexo 1'!$A$7:$AB$316,11,0),0))))))*Y48</f>
        <v>0</v>
      </c>
      <c r="AA48" s="25">
        <f t="shared" si="2"/>
        <v>18000000</v>
      </c>
    </row>
    <row r="49" spans="1:27" ht="56.25" x14ac:dyDescent="0.25">
      <c r="A49" s="12" t="s">
        <v>168</v>
      </c>
      <c r="B49" s="13" t="s">
        <v>28</v>
      </c>
      <c r="C49" s="14">
        <v>46157</v>
      </c>
      <c r="D49" s="15">
        <v>104</v>
      </c>
      <c r="E49" s="12" t="s">
        <v>169</v>
      </c>
      <c r="F49" s="12" t="s">
        <v>169</v>
      </c>
      <c r="G49" s="16"/>
      <c r="H49" s="12" t="s">
        <v>170</v>
      </c>
      <c r="I49" s="12">
        <v>1</v>
      </c>
      <c r="J49" s="12">
        <v>30</v>
      </c>
      <c r="K49" s="17">
        <v>46167</v>
      </c>
      <c r="L49" s="18">
        <v>0.25</v>
      </c>
      <c r="M49" s="17">
        <v>46167</v>
      </c>
      <c r="N49" s="18">
        <v>0.72916666666666663</v>
      </c>
      <c r="O49" s="19" t="s">
        <v>171</v>
      </c>
      <c r="P49" s="12" t="s">
        <v>172</v>
      </c>
      <c r="Q49" s="20">
        <v>40386497</v>
      </c>
      <c r="R49" s="21">
        <v>97793</v>
      </c>
      <c r="S49" s="21">
        <v>22919</v>
      </c>
      <c r="T49" s="22">
        <v>337</v>
      </c>
      <c r="U49" s="23" t="str">
        <f>VLOOKUP(T49,[1]MOVIL!$C:$J,2,FALSE)</f>
        <v>EXZ209</v>
      </c>
      <c r="V49" s="23" t="str">
        <f>VLOOKUP(T49,[1]MOVIL!$C:$J,5,FALSE)</f>
        <v>OSCAR DANIEL RAMIREZ JARAMILLO</v>
      </c>
      <c r="W49" s="24">
        <f>VLOOKUP(T49,[1]MOVIL!$C:$J,7,FALSE)</f>
        <v>3114327887</v>
      </c>
      <c r="X49" s="25">
        <f>IF(J49&lt;=16,VLOOKUP(D49,'[1]Anexo 1'!$A$7:$AB$316,18,0),IF(J49&lt;=19,VLOOKUP(D49,'[1]Anexo 1'!$A$7:$AB$316,16,0),IF(J49&lt;=25,VLOOKUP(D49,'[1]Anexo 1'!$A$7:$AB$316,14,0),IF(J49&lt;=30,VLOOKUP(D49,'[1]Anexo 1'!$A$7:$AB$316,12,0),IF(J49&lt;=40,VLOOKUP(D49,'[1]Anexo 1'!$A$7:$AB$316,8,0),IF(J49&lt;=45,VLOOKUP(D49,'[1]Anexo 1'!$A$7:$AB$316,10,0),0))))))</f>
        <v>1710000</v>
      </c>
      <c r="Y49" s="26">
        <f>IF(I49&lt;=VLOOKUP(D49,'[1]Anexo 1'!$A$7:$AB$311,5,0),0,I49-VLOOKUP(D49,'[1]Anexo 1'!$A$7:$AB$311,5,0))</f>
        <v>0</v>
      </c>
      <c r="Z49" s="26">
        <f>IF(J49&lt;=16,VLOOKUP(D49,'[1]Anexo 1'!$A$7:$AB$316,19,0),IF(J49&lt;=19,VLOOKUP(D49,'[1]Anexo 1'!$A$7:$AB$316,17,0),IF(J49&lt;=25,VLOOKUP(D49,'[1]Anexo 1'!$A$7:$AB$316,15,0),IF(J49&lt;=30,VLOOKUP(D49,'[1]Anexo 1'!$A$7:$AB$316,13,0),IF(J49&lt;=40,VLOOKUP(D49,'[1]Anexo 1'!$A$7:$AB$316,9,0),IF(J49&lt;=45,VLOOKUP(D49,'[1]Anexo 1'!$A$7:$AB$316,11,0),0))))))*Y49</f>
        <v>0</v>
      </c>
      <c r="AA49" s="25">
        <f t="shared" si="2"/>
        <v>1710000</v>
      </c>
    </row>
    <row r="50" spans="1:27" ht="78.75" x14ac:dyDescent="0.25">
      <c r="A50" s="12">
        <v>2</v>
      </c>
      <c r="B50" s="13" t="s">
        <v>41</v>
      </c>
      <c r="C50" s="14">
        <v>46161</v>
      </c>
      <c r="D50" s="15">
        <v>163</v>
      </c>
      <c r="E50" s="12" t="s">
        <v>173</v>
      </c>
      <c r="F50" s="12" t="s">
        <v>173</v>
      </c>
      <c r="G50" s="16"/>
      <c r="H50" s="12" t="s">
        <v>44</v>
      </c>
      <c r="I50" s="12">
        <v>2</v>
      </c>
      <c r="J50" s="12">
        <v>30</v>
      </c>
      <c r="K50" s="17">
        <v>46167</v>
      </c>
      <c r="L50" s="18" t="s">
        <v>158</v>
      </c>
      <c r="M50" s="17">
        <v>46168</v>
      </c>
      <c r="N50" s="18" t="s">
        <v>174</v>
      </c>
      <c r="O50" s="19" t="s">
        <v>175</v>
      </c>
      <c r="P50" s="12">
        <v>3108601252</v>
      </c>
      <c r="Q50" s="20" t="s">
        <v>176</v>
      </c>
      <c r="R50" s="21">
        <v>97794</v>
      </c>
      <c r="S50" s="21">
        <v>22892</v>
      </c>
      <c r="T50" s="22">
        <v>472</v>
      </c>
      <c r="U50" s="23" t="str">
        <f>VLOOKUP(T50,[1]MOVIL!$C:$J,2,FALSE)</f>
        <v>GEV252</v>
      </c>
      <c r="V50" s="23" t="str">
        <f>VLOOKUP(T50,[1]MOVIL!$C:$J,5,FALSE)</f>
        <v xml:space="preserve">RIOS PULIDO JONATHAN ALEXANDER </v>
      </c>
      <c r="W50" s="24" t="str">
        <f>VLOOKUP(T50,[1]MOVIL!$C:$J,7,FALSE)</f>
        <v>302 4678128</v>
      </c>
      <c r="X50" s="25">
        <f>IF(J50&lt;=16,VLOOKUP(D50,'[1]Anexo 1'!$A$7:$AB$316,18,0),IF(J50&lt;=19,VLOOKUP(D50,'[1]Anexo 1'!$A$7:$AB$316,16,0),IF(J50&lt;=25,VLOOKUP(D50,'[1]Anexo 1'!$A$7:$AB$316,14,0),IF(J50&lt;=30,VLOOKUP(D50,'[1]Anexo 1'!$A$7:$AB$316,12,0),IF(J50&lt;=40,VLOOKUP(D50,'[1]Anexo 1'!$A$7:$AB$316,8,0),IF(J50&lt;=45,VLOOKUP(D50,'[1]Anexo 1'!$A$7:$AB$316,10,0),0))))))</f>
        <v>3800000</v>
      </c>
      <c r="Y50" s="26">
        <f>IF(I50&lt;=VLOOKUP(D50,'[1]Anexo 1'!$A$7:$AB$311,5,0),0,I50-VLOOKUP(D50,'[1]Anexo 1'!$A$7:$AB$311,5,0))</f>
        <v>0</v>
      </c>
      <c r="Z50" s="26">
        <f>IF(J50&lt;=16,VLOOKUP(D50,'[1]Anexo 1'!$A$7:$AB$316,19,0),IF(J50&lt;=19,VLOOKUP(D50,'[1]Anexo 1'!$A$7:$AB$316,17,0),IF(J50&lt;=25,VLOOKUP(D50,'[1]Anexo 1'!$A$7:$AB$316,15,0),IF(J50&lt;=30,VLOOKUP(D50,'[1]Anexo 1'!$A$7:$AB$316,13,0),IF(J50&lt;=40,VLOOKUP(D50,'[1]Anexo 1'!$A$7:$AB$316,9,0),IF(J50&lt;=45,VLOOKUP(D50,'[1]Anexo 1'!$A$7:$AB$316,11,0),0))))))*Y50</f>
        <v>0</v>
      </c>
      <c r="AA50" s="25">
        <f t="shared" si="2"/>
        <v>3800000</v>
      </c>
    </row>
    <row r="51" spans="1:27" ht="78.75" x14ac:dyDescent="0.25">
      <c r="A51" s="12">
        <v>2</v>
      </c>
      <c r="B51" s="13" t="s">
        <v>41</v>
      </c>
      <c r="C51" s="14">
        <v>46161</v>
      </c>
      <c r="D51" s="15">
        <v>163</v>
      </c>
      <c r="E51" s="12" t="s">
        <v>173</v>
      </c>
      <c r="F51" s="12" t="s">
        <v>173</v>
      </c>
      <c r="G51" s="16"/>
      <c r="H51" s="12" t="s">
        <v>44</v>
      </c>
      <c r="I51" s="12">
        <v>2</v>
      </c>
      <c r="J51" s="12">
        <v>30</v>
      </c>
      <c r="K51" s="17">
        <v>46167</v>
      </c>
      <c r="L51" s="18" t="s">
        <v>158</v>
      </c>
      <c r="M51" s="17">
        <v>46168</v>
      </c>
      <c r="N51" s="18" t="s">
        <v>174</v>
      </c>
      <c r="O51" s="19" t="s">
        <v>175</v>
      </c>
      <c r="P51" s="12">
        <v>3108601252</v>
      </c>
      <c r="Q51" s="20" t="s">
        <v>176</v>
      </c>
      <c r="R51" s="21">
        <v>97994</v>
      </c>
      <c r="S51" s="21">
        <v>22895</v>
      </c>
      <c r="T51" s="22">
        <v>456</v>
      </c>
      <c r="U51" s="23" t="str">
        <f>VLOOKUP(T51,[1]MOVIL!$C:$J,2,FALSE)</f>
        <v>GET396</v>
      </c>
      <c r="V51" s="23" t="str">
        <f>VLOOKUP(T51,[1]MOVIL!$C:$J,5,FALSE)</f>
        <v>CONTRERAS GARCIA JHON ALEJANDRO</v>
      </c>
      <c r="W51" s="24">
        <f>VLOOKUP(T51,[1]MOVIL!$C:$J,7,FALSE)</f>
        <v>3123269295</v>
      </c>
      <c r="X51" s="25">
        <f>IF(J51&lt;=16,VLOOKUP(D51,'[1]Anexo 1'!$A$7:$AB$316,18,0),IF(J51&lt;=19,VLOOKUP(D51,'[1]Anexo 1'!$A$7:$AB$316,16,0),IF(J51&lt;=25,VLOOKUP(D51,'[1]Anexo 1'!$A$7:$AB$316,14,0),IF(J51&lt;=30,VLOOKUP(D51,'[1]Anexo 1'!$A$7:$AB$316,12,0),IF(J51&lt;=40,VLOOKUP(D51,'[1]Anexo 1'!$A$7:$AB$316,8,0),IF(J51&lt;=45,VLOOKUP(D51,'[1]Anexo 1'!$A$7:$AB$316,10,0),0))))))</f>
        <v>3800000</v>
      </c>
      <c r="Y51" s="26">
        <f>IF(I51&lt;=VLOOKUP(D51,'[1]Anexo 1'!$A$7:$AB$311,5,0),0,I51-VLOOKUP(D51,'[1]Anexo 1'!$A$7:$AB$311,5,0))</f>
        <v>0</v>
      </c>
      <c r="Z51" s="26">
        <f>IF(J51&lt;=16,VLOOKUP(D51,'[1]Anexo 1'!$A$7:$AB$316,19,0),IF(J51&lt;=19,VLOOKUP(D51,'[1]Anexo 1'!$A$7:$AB$316,17,0),IF(J51&lt;=25,VLOOKUP(D51,'[1]Anexo 1'!$A$7:$AB$316,15,0),IF(J51&lt;=30,VLOOKUP(D51,'[1]Anexo 1'!$A$7:$AB$316,13,0),IF(J51&lt;=40,VLOOKUP(D51,'[1]Anexo 1'!$A$7:$AB$316,9,0),IF(J51&lt;=45,VLOOKUP(D51,'[1]Anexo 1'!$A$7:$AB$316,11,0),0))))))*Y51</f>
        <v>0</v>
      </c>
      <c r="AA51" s="25">
        <f t="shared" si="2"/>
        <v>3800000</v>
      </c>
    </row>
    <row r="52" spans="1:27" ht="45" x14ac:dyDescent="0.25">
      <c r="A52" s="12">
        <v>2</v>
      </c>
      <c r="B52" s="13" t="s">
        <v>41</v>
      </c>
      <c r="C52" s="14">
        <v>46161</v>
      </c>
      <c r="D52" s="15">
        <v>172</v>
      </c>
      <c r="E52" s="12" t="s">
        <v>177</v>
      </c>
      <c r="F52" s="12" t="s">
        <v>178</v>
      </c>
      <c r="G52" s="16"/>
      <c r="H52" s="12" t="s">
        <v>44</v>
      </c>
      <c r="I52" s="12">
        <v>5</v>
      </c>
      <c r="J52" s="12">
        <v>21</v>
      </c>
      <c r="K52" s="17">
        <v>46167</v>
      </c>
      <c r="L52" s="18" t="s">
        <v>56</v>
      </c>
      <c r="M52" s="17">
        <v>46171</v>
      </c>
      <c r="N52" s="18" t="s">
        <v>179</v>
      </c>
      <c r="O52" s="19" t="s">
        <v>180</v>
      </c>
      <c r="P52" s="12">
        <v>3186357500</v>
      </c>
      <c r="Q52" s="20">
        <v>53077821</v>
      </c>
      <c r="R52" s="21">
        <v>97796</v>
      </c>
      <c r="S52" s="21">
        <v>22896</v>
      </c>
      <c r="T52" s="22">
        <v>378</v>
      </c>
      <c r="U52" s="23" t="str">
        <f>VLOOKUP(T52,[1]MOVIL!$C:$J,2,FALSE)</f>
        <v>GUR220</v>
      </c>
      <c r="V52" s="23" t="str">
        <f>VLOOKUP(T52,[1]MOVIL!$C:$J,5,FALSE)</f>
        <v>CARRILLO BARBOSA HENRY MAURICIO</v>
      </c>
      <c r="W52" s="24">
        <f>VLOOKUP(T52,[1]MOVIL!$C:$J,7,FALSE)</f>
        <v>3104471262</v>
      </c>
      <c r="X52" s="25">
        <f>IF(J52&lt;=16,VLOOKUP(D52,'[1]Anexo 1'!$A$7:$AB$316,18,0),IF(J52&lt;=19,VLOOKUP(D52,'[1]Anexo 1'!$A$7:$AB$316,16,0),IF(J52&lt;=25,VLOOKUP(D52,'[1]Anexo 1'!$A$7:$AB$316,14,0),IF(J52&lt;=30,VLOOKUP(D52,'[1]Anexo 1'!$A$7:$AB$316,12,0),IF(J52&lt;=40,VLOOKUP(D52,'[1]Anexo 1'!$A$7:$AB$316,8,0),IF(J52&lt;=45,VLOOKUP(D52,'[1]Anexo 1'!$A$7:$AB$316,10,0),0))))))</f>
        <v>10350000</v>
      </c>
      <c r="Y52" s="26">
        <f>IF(I52&lt;=VLOOKUP(D52,'[1]Anexo 1'!$A$7:$AB$311,5,0),0,I52-VLOOKUP(D52,'[1]Anexo 1'!$A$7:$AB$311,5,0))</f>
        <v>0</v>
      </c>
      <c r="Z52" s="26">
        <f>IF(J52&lt;=16,VLOOKUP(D52,'[1]Anexo 1'!$A$7:$AB$316,19,0),IF(J52&lt;=19,VLOOKUP(D52,'[1]Anexo 1'!$A$7:$AB$316,17,0),IF(J52&lt;=25,VLOOKUP(D52,'[1]Anexo 1'!$A$7:$AB$316,15,0),IF(J52&lt;=30,VLOOKUP(D52,'[1]Anexo 1'!$A$7:$AB$316,13,0),IF(J52&lt;=40,VLOOKUP(D52,'[1]Anexo 1'!$A$7:$AB$316,9,0),IF(J52&lt;=45,VLOOKUP(D52,'[1]Anexo 1'!$A$7:$AB$316,11,0),0))))))*Y52</f>
        <v>0</v>
      </c>
      <c r="AA52" s="25">
        <f t="shared" si="2"/>
        <v>10350000</v>
      </c>
    </row>
    <row r="53" spans="1:27" ht="33.75" x14ac:dyDescent="0.25">
      <c r="A53" s="12">
        <v>2</v>
      </c>
      <c r="B53" s="13" t="s">
        <v>41</v>
      </c>
      <c r="C53" s="14">
        <v>46161</v>
      </c>
      <c r="D53" s="15">
        <v>176</v>
      </c>
      <c r="E53" s="12" t="s">
        <v>181</v>
      </c>
      <c r="F53" s="12" t="s">
        <v>181</v>
      </c>
      <c r="G53" s="16"/>
      <c r="H53" s="12" t="s">
        <v>44</v>
      </c>
      <c r="I53" s="12">
        <v>5</v>
      </c>
      <c r="J53" s="12">
        <v>25</v>
      </c>
      <c r="K53" s="17">
        <v>46167</v>
      </c>
      <c r="L53" s="18" t="s">
        <v>50</v>
      </c>
      <c r="M53" s="17">
        <v>46171</v>
      </c>
      <c r="N53" s="18" t="s">
        <v>51</v>
      </c>
      <c r="O53" s="19" t="s">
        <v>52</v>
      </c>
      <c r="P53" s="12">
        <v>3213914164</v>
      </c>
      <c r="Q53" s="20">
        <v>74300954</v>
      </c>
      <c r="R53" s="21">
        <v>97797</v>
      </c>
      <c r="S53" s="21">
        <v>22898</v>
      </c>
      <c r="T53" s="22">
        <v>91</v>
      </c>
      <c r="U53" s="23" t="str">
        <f>VLOOKUP(T53,[1]MOVIL!$C:$J,2,FALSE)</f>
        <v>NUW623</v>
      </c>
      <c r="V53" s="23" t="str">
        <f>VLOOKUP(T53,[1]MOVIL!$C:$J,5,FALSE)</f>
        <v xml:space="preserve">VEGA GUEVARA  HECTOR DAVID </v>
      </c>
      <c r="W53" s="24" t="str">
        <f>VLOOKUP(T53,[1]MOVIL!$C:$J,7,FALSE)</f>
        <v>321 4848295</v>
      </c>
      <c r="X53" s="25">
        <f>IF(J53&lt;=16,VLOOKUP(D53,'[1]Anexo 1'!$A$7:$AB$316,18,0),IF(J53&lt;=19,VLOOKUP(D53,'[1]Anexo 1'!$A$7:$AB$316,16,0),IF(J53&lt;=25,VLOOKUP(D53,'[1]Anexo 1'!$A$7:$AB$316,14,0),IF(J53&lt;=30,VLOOKUP(D53,'[1]Anexo 1'!$A$7:$AB$316,12,0),IF(J53&lt;=40,VLOOKUP(D53,'[1]Anexo 1'!$A$7:$AB$316,8,0),IF(J53&lt;=45,VLOOKUP(D53,'[1]Anexo 1'!$A$7:$AB$316,10,0),0))))))</f>
        <v>11700000</v>
      </c>
      <c r="Y53" s="26">
        <f>IF(I53&lt;=VLOOKUP(D53,'[1]Anexo 1'!$A$7:$AB$311,5,0),0,I53-VLOOKUP(D53,'[1]Anexo 1'!$A$7:$AB$311,5,0))</f>
        <v>0</v>
      </c>
      <c r="Z53" s="26">
        <f>IF(J53&lt;=16,VLOOKUP(D53,'[1]Anexo 1'!$A$7:$AB$316,19,0),IF(J53&lt;=19,VLOOKUP(D53,'[1]Anexo 1'!$A$7:$AB$316,17,0),IF(J53&lt;=25,VLOOKUP(D53,'[1]Anexo 1'!$A$7:$AB$316,15,0),IF(J53&lt;=30,VLOOKUP(D53,'[1]Anexo 1'!$A$7:$AB$316,13,0),IF(J53&lt;=40,VLOOKUP(D53,'[1]Anexo 1'!$A$7:$AB$316,9,0),IF(J53&lt;=45,VLOOKUP(D53,'[1]Anexo 1'!$A$7:$AB$316,11,0),0))))))*Y53</f>
        <v>0</v>
      </c>
      <c r="AA53" s="25">
        <f t="shared" si="2"/>
        <v>11700000</v>
      </c>
    </row>
    <row r="54" spans="1:27" ht="45" x14ac:dyDescent="0.25">
      <c r="A54" s="12">
        <v>2</v>
      </c>
      <c r="B54" s="13" t="s">
        <v>41</v>
      </c>
      <c r="C54" s="14">
        <v>46161</v>
      </c>
      <c r="D54" s="15">
        <v>188</v>
      </c>
      <c r="E54" s="12" t="s">
        <v>128</v>
      </c>
      <c r="F54" s="12" t="s">
        <v>128</v>
      </c>
      <c r="G54" s="16"/>
      <c r="H54" s="12" t="s">
        <v>55</v>
      </c>
      <c r="I54" s="12">
        <v>1</v>
      </c>
      <c r="J54" s="12">
        <v>45</v>
      </c>
      <c r="K54" s="17">
        <v>46167</v>
      </c>
      <c r="L54" s="18" t="s">
        <v>45</v>
      </c>
      <c r="M54" s="17">
        <v>46167</v>
      </c>
      <c r="N54" s="18" t="s">
        <v>46</v>
      </c>
      <c r="O54" s="19" t="s">
        <v>129</v>
      </c>
      <c r="P54" s="12">
        <v>3004847586</v>
      </c>
      <c r="Q54" s="20">
        <v>52937302</v>
      </c>
      <c r="R54" s="21">
        <v>97791</v>
      </c>
      <c r="S54" s="21">
        <v>22918</v>
      </c>
      <c r="T54" s="22">
        <v>447</v>
      </c>
      <c r="U54" s="23" t="str">
        <f>VLOOKUP(T54,[1]MOVIL!$C:$J,2,FALSE)</f>
        <v>EXX564</v>
      </c>
      <c r="V54" s="23" t="str">
        <f>VLOOKUP(T54,[1]MOVIL!$C:$J,5,FALSE)</f>
        <v>BARBOSA CIFUENTES ANDRES DAVID</v>
      </c>
      <c r="W54" s="24">
        <f>VLOOKUP(T54,[1]MOVIL!$C:$J,7,FALSE)</f>
        <v>3143661886</v>
      </c>
      <c r="X54" s="25">
        <f>IF(J54&lt;=16,VLOOKUP(D54,'[1]Anexo 1'!$A$7:$AB$316,18,0),IF(J54&lt;=19,VLOOKUP(D54,'[1]Anexo 1'!$A$7:$AB$316,16,0),IF(J54&lt;=25,VLOOKUP(D54,'[1]Anexo 1'!$A$7:$AB$316,14,0),IF(J54&lt;=30,VLOOKUP(D54,'[1]Anexo 1'!$A$7:$AB$316,12,0),IF(J54&lt;=40,VLOOKUP(D54,'[1]Anexo 1'!$A$7:$AB$316,8,0),IF(J54&lt;=45,VLOOKUP(D54,'[1]Anexo 1'!$A$7:$AB$316,10,0),0))))))</f>
        <v>1680000</v>
      </c>
      <c r="Y54" s="26">
        <f>IF(I54&lt;=VLOOKUP(D54,'[1]Anexo 1'!$A$7:$AB$311,5,0),0,I54-VLOOKUP(D54,'[1]Anexo 1'!$A$7:$AB$311,5,0))</f>
        <v>0</v>
      </c>
      <c r="Z54" s="26">
        <f>IF(J54&lt;=16,VLOOKUP(D54,'[1]Anexo 1'!$A$7:$AB$316,19,0),IF(J54&lt;=19,VLOOKUP(D54,'[1]Anexo 1'!$A$7:$AB$316,17,0),IF(J54&lt;=25,VLOOKUP(D54,'[1]Anexo 1'!$A$7:$AB$316,15,0),IF(J54&lt;=30,VLOOKUP(D54,'[1]Anexo 1'!$A$7:$AB$316,13,0),IF(J54&lt;=40,VLOOKUP(D54,'[1]Anexo 1'!$A$7:$AB$316,9,0),IF(J54&lt;=45,VLOOKUP(D54,'[1]Anexo 1'!$A$7:$AB$316,11,0),0))))))*Y54</f>
        <v>0</v>
      </c>
      <c r="AA54" s="25">
        <f t="shared" si="2"/>
        <v>1680000</v>
      </c>
    </row>
    <row r="55" spans="1:27" ht="78.75" x14ac:dyDescent="0.25">
      <c r="A55" s="27">
        <v>2</v>
      </c>
      <c r="B55" s="28" t="s">
        <v>41</v>
      </c>
      <c r="C55" s="29">
        <v>46161</v>
      </c>
      <c r="D55" s="30"/>
      <c r="E55" s="27" t="s">
        <v>182</v>
      </c>
      <c r="F55" s="27" t="s">
        <v>182</v>
      </c>
      <c r="G55" s="31"/>
      <c r="H55" s="27" t="s">
        <v>44</v>
      </c>
      <c r="I55" s="27">
        <v>1</v>
      </c>
      <c r="J55" s="27">
        <v>32</v>
      </c>
      <c r="K55" s="32">
        <v>46167</v>
      </c>
      <c r="L55" s="33" t="s">
        <v>183</v>
      </c>
      <c r="M55" s="32">
        <v>46167</v>
      </c>
      <c r="N55" s="33" t="s">
        <v>144</v>
      </c>
      <c r="O55" s="34" t="s">
        <v>184</v>
      </c>
      <c r="P55" s="27">
        <v>3103196505</v>
      </c>
      <c r="Q55" s="35" t="s">
        <v>185</v>
      </c>
      <c r="R55" s="36"/>
      <c r="S55" s="36"/>
      <c r="T55" s="37"/>
      <c r="U55" s="38" t="e">
        <f>VLOOKUP(T55,[1]MOVIL!$C:$J,2,FALSE)</f>
        <v>#N/A</v>
      </c>
      <c r="V55" s="38" t="e">
        <f>VLOOKUP(T55,[1]MOVIL!$C:$J,5,FALSE)</f>
        <v>#N/A</v>
      </c>
      <c r="W55" s="39" t="e">
        <f>VLOOKUP(T55,[1]MOVIL!$C:$J,7,FALSE)</f>
        <v>#N/A</v>
      </c>
      <c r="X55" s="40"/>
      <c r="Y55" s="38"/>
      <c r="Z55" s="38"/>
      <c r="AA55" s="40"/>
    </row>
    <row r="56" spans="1:27" ht="56.25" x14ac:dyDescent="0.25">
      <c r="A56" s="12">
        <v>2</v>
      </c>
      <c r="B56" s="13" t="s">
        <v>41</v>
      </c>
      <c r="C56" s="14">
        <v>46161</v>
      </c>
      <c r="D56" s="15">
        <v>222</v>
      </c>
      <c r="E56" s="12" t="s">
        <v>123</v>
      </c>
      <c r="F56" s="12" t="s">
        <v>123</v>
      </c>
      <c r="G56" s="16"/>
      <c r="H56" s="12" t="s">
        <v>44</v>
      </c>
      <c r="I56" s="12">
        <v>1</v>
      </c>
      <c r="J56" s="12">
        <v>25</v>
      </c>
      <c r="K56" s="17">
        <v>46167</v>
      </c>
      <c r="L56" s="18" t="s">
        <v>45</v>
      </c>
      <c r="M56" s="17">
        <v>46167</v>
      </c>
      <c r="N56" s="18" t="s">
        <v>46</v>
      </c>
      <c r="O56" s="19" t="s">
        <v>140</v>
      </c>
      <c r="P56" s="12">
        <v>3002042723</v>
      </c>
      <c r="Q56" s="20" t="s">
        <v>186</v>
      </c>
      <c r="R56" s="21">
        <v>97799</v>
      </c>
      <c r="S56" s="21">
        <v>22894</v>
      </c>
      <c r="T56" s="22">
        <v>473</v>
      </c>
      <c r="U56" s="23" t="str">
        <f>VLOOKUP(T56,[1]MOVIL!$C:$J,2,FALSE)</f>
        <v>JOV138</v>
      </c>
      <c r="V56" s="23" t="str">
        <f>VLOOKUP(T56,[1]MOVIL!$C:$J,5,FALSE)</f>
        <v>VELEZ LOPEZ CARLOS FERNANDO</v>
      </c>
      <c r="W56" s="24">
        <f>VLOOKUP(T56,[1]MOVIL!$C:$J,7,FALSE)</f>
        <v>3165313463</v>
      </c>
      <c r="X56" s="25">
        <f>IF(J56&lt;=16,VLOOKUP(D56,'[1]Anexo 1'!$A$7:$AB$316,18,0),IF(J56&lt;=19,VLOOKUP(D56,'[1]Anexo 1'!$A$7:$AB$316,16,0),IF(J56&lt;=25,VLOOKUP(D56,'[1]Anexo 1'!$A$7:$AB$316,14,0),IF(J56&lt;=30,VLOOKUP(D56,'[1]Anexo 1'!$A$7:$AB$316,12,0),IF(J56&lt;=40,VLOOKUP(D56,'[1]Anexo 1'!$A$7:$AB$316,8,0),IF(J56&lt;=45,VLOOKUP(D56,'[1]Anexo 1'!$A$7:$AB$316,10,0),0))))))</f>
        <v>1440000</v>
      </c>
      <c r="Y56" s="26">
        <f>IF(I56&lt;=VLOOKUP(D56,'[1]Anexo 1'!$A$7:$AB$311,5,0),0,I56-VLOOKUP(D56,'[1]Anexo 1'!$A$7:$AB$311,5,0))</f>
        <v>0</v>
      </c>
      <c r="Z56" s="26">
        <f>IF(J56&lt;=16,VLOOKUP(D56,'[1]Anexo 1'!$A$7:$AB$316,19,0),IF(J56&lt;=19,VLOOKUP(D56,'[1]Anexo 1'!$A$7:$AB$316,17,0),IF(J56&lt;=25,VLOOKUP(D56,'[1]Anexo 1'!$A$7:$AB$316,15,0),IF(J56&lt;=30,VLOOKUP(D56,'[1]Anexo 1'!$A$7:$AB$316,13,0),IF(J56&lt;=40,VLOOKUP(D56,'[1]Anexo 1'!$A$7:$AB$316,9,0),IF(J56&lt;=45,VLOOKUP(D56,'[1]Anexo 1'!$A$7:$AB$316,11,0),0))))))*Y56</f>
        <v>0</v>
      </c>
      <c r="AA56" s="25">
        <f t="shared" ref="AA56:AA70" si="3">+X56+Z56</f>
        <v>1440000</v>
      </c>
    </row>
    <row r="57" spans="1:27" ht="56.25" x14ac:dyDescent="0.25">
      <c r="A57" s="12">
        <v>2</v>
      </c>
      <c r="B57" s="13" t="s">
        <v>41</v>
      </c>
      <c r="C57" s="14">
        <v>46161</v>
      </c>
      <c r="D57" s="15">
        <v>222</v>
      </c>
      <c r="E57" s="12" t="s">
        <v>123</v>
      </c>
      <c r="F57" s="12" t="s">
        <v>123</v>
      </c>
      <c r="G57" s="16"/>
      <c r="H57" s="12" t="s">
        <v>44</v>
      </c>
      <c r="I57" s="12">
        <v>1</v>
      </c>
      <c r="J57" s="12">
        <v>40</v>
      </c>
      <c r="K57" s="17">
        <v>46167</v>
      </c>
      <c r="L57" s="18" t="s">
        <v>45</v>
      </c>
      <c r="M57" s="17">
        <v>46167</v>
      </c>
      <c r="N57" s="18" t="s">
        <v>46</v>
      </c>
      <c r="O57" s="19" t="s">
        <v>140</v>
      </c>
      <c r="P57" s="12">
        <v>3002042723</v>
      </c>
      <c r="Q57" s="20" t="s">
        <v>186</v>
      </c>
      <c r="R57" s="21">
        <v>97799</v>
      </c>
      <c r="S57" s="21">
        <v>22893</v>
      </c>
      <c r="T57" s="22">
        <v>480</v>
      </c>
      <c r="U57" s="23" t="str">
        <f>VLOOKUP(T57,[1]MOVIL!$C:$J,2,FALSE)</f>
        <v>LZO022</v>
      </c>
      <c r="V57" s="23" t="str">
        <f>VLOOKUP(T57,[1]MOVIL!$C:$J,5,FALSE)</f>
        <v>SALAMANCA FERNANDEZ MAURICIO</v>
      </c>
      <c r="W57" s="24">
        <f>VLOOKUP(T57,[1]MOVIL!$C:$J,7,FALSE)</f>
        <v>3166710509</v>
      </c>
      <c r="X57" s="25">
        <f>IF(J57&lt;=16,VLOOKUP(D57,'[1]Anexo 1'!$A$7:$AB$316,18,0),IF(J57&lt;=19,VLOOKUP(D57,'[1]Anexo 1'!$A$7:$AB$316,16,0),IF(J57&lt;=25,VLOOKUP(D57,'[1]Anexo 1'!$A$7:$AB$316,14,0),IF(J57&lt;=30,VLOOKUP(D57,'[1]Anexo 1'!$A$7:$AB$316,12,0),IF(J57&lt;=40,VLOOKUP(D57,'[1]Anexo 1'!$A$7:$AB$316,8,0),IF(J57&lt;=45,VLOOKUP(D57,'[1]Anexo 1'!$A$7:$AB$316,10,0),0))))))</f>
        <v>1600000</v>
      </c>
      <c r="Y57" s="26">
        <f>IF(I57&lt;=VLOOKUP(D57,'[1]Anexo 1'!$A$7:$AB$311,5,0),0,I57-VLOOKUP(D57,'[1]Anexo 1'!$A$7:$AB$311,5,0))</f>
        <v>0</v>
      </c>
      <c r="Z57" s="26">
        <f>IF(J57&lt;=16,VLOOKUP(D57,'[1]Anexo 1'!$A$7:$AB$316,19,0),IF(J57&lt;=19,VLOOKUP(D57,'[1]Anexo 1'!$A$7:$AB$316,17,0),IF(J57&lt;=25,VLOOKUP(D57,'[1]Anexo 1'!$A$7:$AB$316,15,0),IF(J57&lt;=30,VLOOKUP(D57,'[1]Anexo 1'!$A$7:$AB$316,13,0),IF(J57&lt;=40,VLOOKUP(D57,'[1]Anexo 1'!$A$7:$AB$316,9,0),IF(J57&lt;=45,VLOOKUP(D57,'[1]Anexo 1'!$A$7:$AB$316,11,0),0))))))*Y57</f>
        <v>0</v>
      </c>
      <c r="AA57" s="25">
        <f t="shared" si="3"/>
        <v>1600000</v>
      </c>
    </row>
    <row r="58" spans="1:27" ht="135" x14ac:dyDescent="0.25">
      <c r="A58" s="12">
        <v>2</v>
      </c>
      <c r="B58" s="13" t="s">
        <v>41</v>
      </c>
      <c r="C58" s="14">
        <v>46161</v>
      </c>
      <c r="D58" s="15">
        <v>261</v>
      </c>
      <c r="E58" s="12" t="s">
        <v>187</v>
      </c>
      <c r="F58" s="12" t="s">
        <v>187</v>
      </c>
      <c r="G58" s="16"/>
      <c r="H58" s="12" t="s">
        <v>44</v>
      </c>
      <c r="I58" s="12">
        <v>1</v>
      </c>
      <c r="J58" s="12">
        <v>20</v>
      </c>
      <c r="K58" s="17">
        <v>46167</v>
      </c>
      <c r="L58" s="18" t="s">
        <v>45</v>
      </c>
      <c r="M58" s="17">
        <v>46167</v>
      </c>
      <c r="N58" s="18" t="s">
        <v>60</v>
      </c>
      <c r="O58" s="19" t="s">
        <v>188</v>
      </c>
      <c r="P58" s="12">
        <v>3115181294</v>
      </c>
      <c r="Q58" s="20">
        <v>79799400</v>
      </c>
      <c r="R58" s="21">
        <v>97795</v>
      </c>
      <c r="S58" s="21">
        <v>22899</v>
      </c>
      <c r="T58" s="22">
        <v>469</v>
      </c>
      <c r="U58" s="23" t="str">
        <f>VLOOKUP(T58,[1]MOVIL!$C:$J,2,FALSE)</f>
        <v>EXZ298</v>
      </c>
      <c r="V58" s="23" t="str">
        <f>VLOOKUP(T58,[1]MOVIL!$C:$J,5,FALSE)</f>
        <v>VEGA GUEVARA EDWIN</v>
      </c>
      <c r="W58" s="24">
        <f>VLOOKUP(T58,[1]MOVIL!$C:$J,7,FALSE)</f>
        <v>3229459621</v>
      </c>
      <c r="X58" s="25">
        <f>IF(J58&lt;=16,VLOOKUP(D58,'[1]Anexo 1'!$A$7:$AB$316,18,0),IF(J58&lt;=19,VLOOKUP(D58,'[1]Anexo 1'!$A$7:$AB$316,16,0),IF(J58&lt;=25,VLOOKUP(D58,'[1]Anexo 1'!$A$7:$AB$316,14,0),IF(J58&lt;=30,VLOOKUP(D58,'[1]Anexo 1'!$A$7:$AB$316,12,0),IF(J58&lt;=40,VLOOKUP(D58,'[1]Anexo 1'!$A$7:$AB$316,8,0),IF(J58&lt;=45,VLOOKUP(D58,'[1]Anexo 1'!$A$7:$AB$316,10,0),0))))))</f>
        <v>1440000</v>
      </c>
      <c r="Y58" s="26">
        <f>IF(I58&lt;=VLOOKUP(D58,'[1]Anexo 1'!$A$7:$AB$311,5,0),0,I58-VLOOKUP(D58,'[1]Anexo 1'!$A$7:$AB$311,5,0))</f>
        <v>0</v>
      </c>
      <c r="Z58" s="26">
        <f>IF(J58&lt;=16,VLOOKUP(D58,'[1]Anexo 1'!$A$7:$AB$316,19,0),IF(J58&lt;=19,VLOOKUP(D58,'[1]Anexo 1'!$A$7:$AB$316,17,0),IF(J58&lt;=25,VLOOKUP(D58,'[1]Anexo 1'!$A$7:$AB$316,15,0),IF(J58&lt;=30,VLOOKUP(D58,'[1]Anexo 1'!$A$7:$AB$316,13,0),IF(J58&lt;=40,VLOOKUP(D58,'[1]Anexo 1'!$A$7:$AB$316,9,0),IF(J58&lt;=45,VLOOKUP(D58,'[1]Anexo 1'!$A$7:$AB$316,11,0),0))))))*Y58</f>
        <v>0</v>
      </c>
      <c r="AA58" s="25">
        <f t="shared" si="3"/>
        <v>1440000</v>
      </c>
    </row>
    <row r="59" spans="1:27" ht="409.5" x14ac:dyDescent="0.25">
      <c r="A59" s="12"/>
      <c r="B59" s="13" t="s">
        <v>189</v>
      </c>
      <c r="C59" s="14">
        <v>46162</v>
      </c>
      <c r="D59" s="15">
        <v>21</v>
      </c>
      <c r="E59" s="12" t="s">
        <v>190</v>
      </c>
      <c r="F59" s="12" t="s">
        <v>191</v>
      </c>
      <c r="G59" s="16"/>
      <c r="H59" s="12" t="s">
        <v>192</v>
      </c>
      <c r="I59" s="12">
        <v>3</v>
      </c>
      <c r="J59" s="12">
        <v>40</v>
      </c>
      <c r="K59" s="17">
        <v>46167</v>
      </c>
      <c r="L59" s="18" t="s">
        <v>193</v>
      </c>
      <c r="M59" s="17">
        <v>46169</v>
      </c>
      <c r="N59" s="18" t="s">
        <v>194</v>
      </c>
      <c r="O59" s="19" t="s">
        <v>195</v>
      </c>
      <c r="P59" s="12" t="s">
        <v>196</v>
      </c>
      <c r="Q59" s="20" t="s">
        <v>197</v>
      </c>
      <c r="R59" s="21">
        <v>97798</v>
      </c>
      <c r="S59" s="21">
        <v>22900</v>
      </c>
      <c r="T59" s="22">
        <v>330</v>
      </c>
      <c r="U59" s="23" t="str">
        <f>VLOOKUP(T59,[1]MOVIL!$C:$J,2,FALSE)</f>
        <v>WOZ122</v>
      </c>
      <c r="V59" s="23" t="str">
        <f>VLOOKUP(T59,[1]MOVIL!$C:$J,5,FALSE)</f>
        <v>JHOAN SEBASTIAN DUEÑAS</v>
      </c>
      <c r="W59" s="24" t="str">
        <f>VLOOKUP(T59,[1]MOVIL!$C:$J,7,FALSE)</f>
        <v>310 8879781</v>
      </c>
      <c r="X59" s="25">
        <f>IF(J59&lt;=16,VLOOKUP(D59,'[1]Anexo 1'!$A$7:$AB$316,18,0),IF(J59&lt;=19,VLOOKUP(D59,'[1]Anexo 1'!$A$7:$AB$316,16,0),IF(J59&lt;=25,VLOOKUP(D59,'[1]Anexo 1'!$A$7:$AB$316,14,0),IF(J59&lt;=30,VLOOKUP(D59,'[1]Anexo 1'!$A$7:$AB$316,12,0),IF(J59&lt;=40,VLOOKUP(D59,'[1]Anexo 1'!$A$7:$AB$316,8,0),IF(J59&lt;=45,VLOOKUP(D59,'[1]Anexo 1'!$A$7:$AB$316,10,0),0))))))</f>
        <v>4000000</v>
      </c>
      <c r="Y59" s="26">
        <f>IF(I59&lt;=VLOOKUP(D59,'[1]Anexo 1'!$A$7:$AB$311,5,0),0,I59-VLOOKUP(D59,'[1]Anexo 1'!$A$7:$AB$311,5,0))</f>
        <v>1</v>
      </c>
      <c r="Z59" s="26">
        <f>IF(J59&lt;=16,VLOOKUP(D59,'[1]Anexo 1'!$A$7:$AB$316,19,0),IF(J59&lt;=19,VLOOKUP(D59,'[1]Anexo 1'!$A$7:$AB$316,17,0),IF(J59&lt;=25,VLOOKUP(D59,'[1]Anexo 1'!$A$7:$AB$316,15,0),IF(J59&lt;=30,VLOOKUP(D59,'[1]Anexo 1'!$A$7:$AB$316,13,0),IF(J59&lt;=40,VLOOKUP(D59,'[1]Anexo 1'!$A$7:$AB$316,9,0),IF(J59&lt;=45,VLOOKUP(D59,'[1]Anexo 1'!$A$7:$AB$316,11,0),0))))))*Y59</f>
        <v>1840000</v>
      </c>
      <c r="AA59" s="25">
        <f t="shared" si="3"/>
        <v>5840000</v>
      </c>
    </row>
    <row r="60" spans="1:27" ht="33.75" x14ac:dyDescent="0.25">
      <c r="A60" s="12" t="s">
        <v>198</v>
      </c>
      <c r="B60" s="13" t="s">
        <v>28</v>
      </c>
      <c r="C60" s="14">
        <v>46157</v>
      </c>
      <c r="D60" s="15">
        <v>130</v>
      </c>
      <c r="E60" s="12" t="s">
        <v>199</v>
      </c>
      <c r="F60" s="12" t="s">
        <v>199</v>
      </c>
      <c r="G60" s="16"/>
      <c r="H60" s="12" t="s">
        <v>167</v>
      </c>
      <c r="I60" s="12">
        <v>1</v>
      </c>
      <c r="J60" s="12">
        <v>12</v>
      </c>
      <c r="K60" s="17">
        <v>46168</v>
      </c>
      <c r="L60" s="18">
        <v>0.25</v>
      </c>
      <c r="M60" s="17">
        <v>46168</v>
      </c>
      <c r="N60" s="18">
        <v>0.66666666666666663</v>
      </c>
      <c r="O60" s="19" t="s">
        <v>200</v>
      </c>
      <c r="P60" s="12">
        <v>3013300945</v>
      </c>
      <c r="Q60" s="20">
        <v>51982893</v>
      </c>
      <c r="R60" s="21">
        <v>97800</v>
      </c>
      <c r="S60" s="21">
        <v>22979</v>
      </c>
      <c r="T60" s="22">
        <v>395</v>
      </c>
      <c r="U60" s="23" t="str">
        <f>VLOOKUP(T60,[1]MOVIL!$C:$J,2,FALSE)</f>
        <v>LZN926</v>
      </c>
      <c r="V60" s="23" t="str">
        <f>VLOOKUP(T60,[1]MOVIL!$C:$J,5,FALSE)</f>
        <v xml:space="preserve">HENAO ARENAS JHON JAIRO </v>
      </c>
      <c r="W60" s="24" t="str">
        <f>VLOOKUP(T60,[1]MOVIL!$C:$J,7,FALSE)</f>
        <v>3214286233-3115314584</v>
      </c>
      <c r="X60" s="25">
        <f>IF(J60&lt;=16,VLOOKUP(D60,'[1]Anexo 1'!$A$7:$AB$316,18,0),IF(J60&lt;=19,VLOOKUP(D60,'[1]Anexo 1'!$A$7:$AB$316,16,0),IF(J60&lt;=25,VLOOKUP(D60,'[1]Anexo 1'!$A$7:$AB$316,14,0),IF(J60&lt;=30,VLOOKUP(D60,'[1]Anexo 1'!$A$7:$AB$316,12,0),IF(J60&lt;=40,VLOOKUP(D60,'[1]Anexo 1'!$A$7:$AB$316,8,0),IF(J60&lt;=45,VLOOKUP(D60,'[1]Anexo 1'!$A$7:$AB$316,10,0),0))))))</f>
        <v>1440000</v>
      </c>
      <c r="Y60" s="26">
        <f>IF(I60&lt;=VLOOKUP(D60,'[1]Anexo 1'!$A$7:$AB$311,5,0),0,I60-VLOOKUP(D60,'[1]Anexo 1'!$A$7:$AB$311,5,0))</f>
        <v>0</v>
      </c>
      <c r="Z60" s="26">
        <f>IF(J60&lt;=16,VLOOKUP(D60,'[1]Anexo 1'!$A$7:$AB$316,19,0),IF(J60&lt;=19,VLOOKUP(D60,'[1]Anexo 1'!$A$7:$AB$316,17,0),IF(J60&lt;=25,VLOOKUP(D60,'[1]Anexo 1'!$A$7:$AB$316,15,0),IF(J60&lt;=30,VLOOKUP(D60,'[1]Anexo 1'!$A$7:$AB$316,13,0),IF(J60&lt;=40,VLOOKUP(D60,'[1]Anexo 1'!$A$7:$AB$316,9,0),IF(J60&lt;=45,VLOOKUP(D60,'[1]Anexo 1'!$A$7:$AB$316,11,0),0))))))*Y60</f>
        <v>0</v>
      </c>
      <c r="AA60" s="25">
        <f t="shared" si="3"/>
        <v>1440000</v>
      </c>
    </row>
    <row r="61" spans="1:27" ht="67.5" x14ac:dyDescent="0.25">
      <c r="A61" s="12" t="s">
        <v>201</v>
      </c>
      <c r="B61" s="13" t="s">
        <v>28</v>
      </c>
      <c r="C61" s="14">
        <v>46157</v>
      </c>
      <c r="D61" s="15">
        <v>32</v>
      </c>
      <c r="E61" s="12" t="s">
        <v>202</v>
      </c>
      <c r="F61" s="12" t="s">
        <v>203</v>
      </c>
      <c r="G61" s="16"/>
      <c r="H61" s="12" t="s">
        <v>204</v>
      </c>
      <c r="I61" s="12">
        <v>1</v>
      </c>
      <c r="J61" s="12">
        <v>12</v>
      </c>
      <c r="K61" s="17">
        <v>46168</v>
      </c>
      <c r="L61" s="18">
        <v>0.21875</v>
      </c>
      <c r="M61" s="17">
        <v>46168</v>
      </c>
      <c r="N61" s="18">
        <v>0.66666666666666663</v>
      </c>
      <c r="O61" s="19" t="s">
        <v>205</v>
      </c>
      <c r="P61" s="12">
        <v>3185901520</v>
      </c>
      <c r="Q61" s="20">
        <v>38280216</v>
      </c>
      <c r="R61" s="21">
        <v>97801</v>
      </c>
      <c r="S61" s="21">
        <v>22953</v>
      </c>
      <c r="T61" s="22">
        <v>495</v>
      </c>
      <c r="U61" s="23" t="str">
        <f>VLOOKUP(T61,[1]MOVIL!$C:$J,2,FALSE)</f>
        <v>NOX319</v>
      </c>
      <c r="V61" s="23" t="str">
        <f>VLOOKUP(T61,[1]MOVIL!$C:$J,5,FALSE)</f>
        <v>PINZON ARAQUE TEOFILO</v>
      </c>
      <c r="W61" s="24">
        <f>VLOOKUP(T61,[1]MOVIL!$C:$J,7,FALSE)</f>
        <v>3102847456</v>
      </c>
      <c r="X61" s="25">
        <f>IF(J61&lt;=16,VLOOKUP(D61,'[1]Anexo 1'!$A$7:$AB$316,18,0),IF(J61&lt;=19,VLOOKUP(D61,'[1]Anexo 1'!$A$7:$AB$316,16,0),IF(J61&lt;=25,VLOOKUP(D61,'[1]Anexo 1'!$A$7:$AB$316,14,0),IF(J61&lt;=30,VLOOKUP(D61,'[1]Anexo 1'!$A$7:$AB$316,12,0),IF(J61&lt;=40,VLOOKUP(D61,'[1]Anexo 1'!$A$7:$AB$316,8,0),IF(J61&lt;=45,VLOOKUP(D61,'[1]Anexo 1'!$A$7:$AB$316,10,0),0))))))</f>
        <v>2880000</v>
      </c>
      <c r="Y61" s="26">
        <f>IF(I61&lt;=VLOOKUP(D61,'[1]Anexo 1'!$A$7:$AB$311,5,0),0,I61-VLOOKUP(D61,'[1]Anexo 1'!$A$7:$AB$311,5,0))</f>
        <v>0</v>
      </c>
      <c r="Z61" s="26">
        <f>IF(J61&lt;=16,VLOOKUP(D61,'[1]Anexo 1'!$A$7:$AB$316,19,0),IF(J61&lt;=19,VLOOKUP(D61,'[1]Anexo 1'!$A$7:$AB$316,17,0),IF(J61&lt;=25,VLOOKUP(D61,'[1]Anexo 1'!$A$7:$AB$316,15,0),IF(J61&lt;=30,VLOOKUP(D61,'[1]Anexo 1'!$A$7:$AB$316,13,0),IF(J61&lt;=40,VLOOKUP(D61,'[1]Anexo 1'!$A$7:$AB$316,9,0),IF(J61&lt;=45,VLOOKUP(D61,'[1]Anexo 1'!$A$7:$AB$316,11,0),0))))))*Y61</f>
        <v>0</v>
      </c>
      <c r="AA61" s="25">
        <f t="shared" si="3"/>
        <v>2880000</v>
      </c>
    </row>
    <row r="62" spans="1:27" ht="45" x14ac:dyDescent="0.25">
      <c r="A62" s="12" t="s">
        <v>206</v>
      </c>
      <c r="B62" s="13" t="s">
        <v>28</v>
      </c>
      <c r="C62" s="14">
        <v>46157</v>
      </c>
      <c r="D62" s="15">
        <v>93</v>
      </c>
      <c r="E62" s="12" t="s">
        <v>207</v>
      </c>
      <c r="F62" s="12" t="s">
        <v>208</v>
      </c>
      <c r="G62" s="16"/>
      <c r="H62" s="12" t="s">
        <v>204</v>
      </c>
      <c r="I62" s="12">
        <v>2</v>
      </c>
      <c r="J62" s="12">
        <v>43</v>
      </c>
      <c r="K62" s="17">
        <v>46168</v>
      </c>
      <c r="L62" s="18">
        <v>0.25</v>
      </c>
      <c r="M62" s="17">
        <v>46169</v>
      </c>
      <c r="N62" s="18">
        <v>0.70833333333333337</v>
      </c>
      <c r="O62" s="19" t="s">
        <v>209</v>
      </c>
      <c r="P62" s="12" t="s">
        <v>210</v>
      </c>
      <c r="Q62" s="20">
        <v>79533899</v>
      </c>
      <c r="R62" s="21">
        <v>97802</v>
      </c>
      <c r="S62" s="21">
        <v>22969</v>
      </c>
      <c r="T62" s="22">
        <v>337</v>
      </c>
      <c r="U62" s="23" t="str">
        <f>VLOOKUP(T62,[1]MOVIL!$C:$J,2,FALSE)</f>
        <v>EXZ209</v>
      </c>
      <c r="V62" s="23" t="str">
        <f>VLOOKUP(T62,[1]MOVIL!$C:$J,5,FALSE)</f>
        <v>OSCAR DANIEL RAMIREZ JARAMILLO</v>
      </c>
      <c r="W62" s="24">
        <f>VLOOKUP(T62,[1]MOVIL!$C:$J,7,FALSE)</f>
        <v>3114327887</v>
      </c>
      <c r="X62" s="25">
        <f>IF(J62&lt;=16,VLOOKUP(D62,'[1]Anexo 1'!$A$7:$AB$316,18,0),IF(J62&lt;=19,VLOOKUP(D62,'[1]Anexo 1'!$A$7:$AB$316,16,0),IF(J62&lt;=25,VLOOKUP(D62,'[1]Anexo 1'!$A$7:$AB$316,14,0),IF(J62&lt;=30,VLOOKUP(D62,'[1]Anexo 1'!$A$7:$AB$316,12,0),IF(J62&lt;=40,VLOOKUP(D62,'[1]Anexo 1'!$A$7:$AB$316,8,0),IF(J62&lt;=45,VLOOKUP(D62,'[1]Anexo 1'!$A$7:$AB$316,10,0),0))))))</f>
        <v>3885000</v>
      </c>
      <c r="Y62" s="26">
        <f>IF(I62&lt;=VLOOKUP(D62,'[1]Anexo 1'!$A$7:$AB$311,5,0),0,I62-VLOOKUP(D62,'[1]Anexo 1'!$A$7:$AB$311,5,0))</f>
        <v>0</v>
      </c>
      <c r="Z62" s="26">
        <f>IF(J62&lt;=16,VLOOKUP(D62,'[1]Anexo 1'!$A$7:$AB$316,19,0),IF(J62&lt;=19,VLOOKUP(D62,'[1]Anexo 1'!$A$7:$AB$316,17,0),IF(J62&lt;=25,VLOOKUP(D62,'[1]Anexo 1'!$A$7:$AB$316,15,0),IF(J62&lt;=30,VLOOKUP(D62,'[1]Anexo 1'!$A$7:$AB$316,13,0),IF(J62&lt;=40,VLOOKUP(D62,'[1]Anexo 1'!$A$7:$AB$316,9,0),IF(J62&lt;=45,VLOOKUP(D62,'[1]Anexo 1'!$A$7:$AB$316,11,0),0))))))*Y62</f>
        <v>0</v>
      </c>
      <c r="AA62" s="25">
        <f t="shared" si="3"/>
        <v>3885000</v>
      </c>
    </row>
    <row r="63" spans="1:27" ht="45" x14ac:dyDescent="0.25">
      <c r="A63" s="12">
        <v>2</v>
      </c>
      <c r="B63" s="13" t="s">
        <v>41</v>
      </c>
      <c r="C63" s="14">
        <v>46161</v>
      </c>
      <c r="D63" s="15">
        <v>188</v>
      </c>
      <c r="E63" s="12" t="s">
        <v>128</v>
      </c>
      <c r="F63" s="12" t="s">
        <v>128</v>
      </c>
      <c r="G63" s="16"/>
      <c r="H63" s="12" t="s">
        <v>55</v>
      </c>
      <c r="I63" s="12">
        <v>1</v>
      </c>
      <c r="J63" s="12">
        <v>28</v>
      </c>
      <c r="K63" s="17">
        <v>46168</v>
      </c>
      <c r="L63" s="18" t="s">
        <v>45</v>
      </c>
      <c r="M63" s="17">
        <v>46168</v>
      </c>
      <c r="N63" s="18" t="s">
        <v>60</v>
      </c>
      <c r="O63" s="19" t="s">
        <v>211</v>
      </c>
      <c r="P63" s="12">
        <v>3507778866</v>
      </c>
      <c r="Q63" s="20">
        <v>1026262869</v>
      </c>
      <c r="R63" s="21">
        <v>97810</v>
      </c>
      <c r="S63" s="21">
        <v>22970</v>
      </c>
      <c r="T63" s="22">
        <v>459</v>
      </c>
      <c r="U63" s="23" t="str">
        <f>VLOOKUP(T63,[1]MOVIL!$C:$J,2,FALSE)</f>
        <v>LJS758</v>
      </c>
      <c r="V63" s="23" t="str">
        <f>VLOOKUP(T63,[1]MOVIL!$C:$J,5,FALSE)</f>
        <v>IBAÑEZ OSMA WILSON NOEL</v>
      </c>
      <c r="W63" s="24">
        <f>VLOOKUP(T63,[1]MOVIL!$C:$J,7,FALSE)</f>
        <v>3132696991</v>
      </c>
      <c r="X63" s="25">
        <f>IF(J63&lt;=16,VLOOKUP(D63,'[1]Anexo 1'!$A$7:$AB$316,18,0),IF(J63&lt;=19,VLOOKUP(D63,'[1]Anexo 1'!$A$7:$AB$316,16,0),IF(J63&lt;=25,VLOOKUP(D63,'[1]Anexo 1'!$A$7:$AB$316,14,0),IF(J63&lt;=30,VLOOKUP(D63,'[1]Anexo 1'!$A$7:$AB$316,12,0),IF(J63&lt;=40,VLOOKUP(D63,'[1]Anexo 1'!$A$7:$AB$316,8,0),IF(J63&lt;=45,VLOOKUP(D63,'[1]Anexo 1'!$A$7:$AB$316,10,0),0))))))</f>
        <v>1520000</v>
      </c>
      <c r="Y63" s="26">
        <f>IF(I63&lt;=VLOOKUP(D63,'[1]Anexo 1'!$A$7:$AB$311,5,0),0,I63-VLOOKUP(D63,'[1]Anexo 1'!$A$7:$AB$311,5,0))</f>
        <v>0</v>
      </c>
      <c r="Z63" s="26">
        <f>IF(J63&lt;=16,VLOOKUP(D63,'[1]Anexo 1'!$A$7:$AB$316,19,0),IF(J63&lt;=19,VLOOKUP(D63,'[1]Anexo 1'!$A$7:$AB$316,17,0),IF(J63&lt;=25,VLOOKUP(D63,'[1]Anexo 1'!$A$7:$AB$316,15,0),IF(J63&lt;=30,VLOOKUP(D63,'[1]Anexo 1'!$A$7:$AB$316,13,0),IF(J63&lt;=40,VLOOKUP(D63,'[1]Anexo 1'!$A$7:$AB$316,9,0),IF(J63&lt;=45,VLOOKUP(D63,'[1]Anexo 1'!$A$7:$AB$316,11,0),0))))))*Y63</f>
        <v>0</v>
      </c>
      <c r="AA63" s="25">
        <f t="shared" si="3"/>
        <v>1520000</v>
      </c>
    </row>
    <row r="64" spans="1:27" ht="67.5" x14ac:dyDescent="0.25">
      <c r="A64" s="12">
        <v>2</v>
      </c>
      <c r="B64" s="13" t="s">
        <v>41</v>
      </c>
      <c r="C64" s="14">
        <v>46161</v>
      </c>
      <c r="D64" s="15">
        <v>252</v>
      </c>
      <c r="E64" s="12" t="s">
        <v>212</v>
      </c>
      <c r="F64" s="12" t="s">
        <v>212</v>
      </c>
      <c r="G64" s="16"/>
      <c r="H64" s="12" t="s">
        <v>44</v>
      </c>
      <c r="I64" s="12">
        <v>1</v>
      </c>
      <c r="J64" s="12">
        <v>34</v>
      </c>
      <c r="K64" s="17">
        <v>46168</v>
      </c>
      <c r="L64" s="18" t="s">
        <v>213</v>
      </c>
      <c r="M64" s="17">
        <v>46168</v>
      </c>
      <c r="N64" s="18" t="s">
        <v>97</v>
      </c>
      <c r="O64" s="19" t="s">
        <v>214</v>
      </c>
      <c r="P64" s="12">
        <v>3154084367</v>
      </c>
      <c r="Q64" s="20">
        <v>71992871</v>
      </c>
      <c r="R64" s="21">
        <v>97811</v>
      </c>
      <c r="S64" s="21">
        <v>22971</v>
      </c>
      <c r="T64" s="22">
        <v>127</v>
      </c>
      <c r="U64" s="23" t="str">
        <f>VLOOKUP(T64,[1]MOVIL!$C:$J,2,FALSE)</f>
        <v>QJX201</v>
      </c>
      <c r="V64" s="23" t="str">
        <f>VLOOKUP(T64,[1]MOVIL!$C:$J,5,FALSE)</f>
        <v>IBAÑEZ CHACON JEISSON DANIEL</v>
      </c>
      <c r="W64" s="24">
        <f>VLOOKUP(T64,[1]MOVIL!$C:$J,7,FALSE)</f>
        <v>3123423292</v>
      </c>
      <c r="X64" s="25">
        <f>IF(J64&lt;=16,VLOOKUP(D64,'[1]Anexo 1'!$A$7:$AB$316,18,0),IF(J64&lt;=19,VLOOKUP(D64,'[1]Anexo 1'!$A$7:$AB$316,16,0),IF(J64&lt;=25,VLOOKUP(D64,'[1]Anexo 1'!$A$7:$AB$316,14,0),IF(J64&lt;=30,VLOOKUP(D64,'[1]Anexo 1'!$A$7:$AB$316,12,0),IF(J64&lt;=40,VLOOKUP(D64,'[1]Anexo 1'!$A$7:$AB$316,8,0),IF(J64&lt;=45,VLOOKUP(D64,'[1]Anexo 1'!$A$7:$AB$316,10,0),0))))))</f>
        <v>1800000</v>
      </c>
      <c r="Y64" s="26">
        <f>IF(I64&lt;=VLOOKUP(D64,'[1]Anexo 1'!$A$7:$AB$311,5,0),0,I64-VLOOKUP(D64,'[1]Anexo 1'!$A$7:$AB$311,5,0))</f>
        <v>0</v>
      </c>
      <c r="Z64" s="26">
        <f>IF(J64&lt;=16,VLOOKUP(D64,'[1]Anexo 1'!$A$7:$AB$316,19,0),IF(J64&lt;=19,VLOOKUP(D64,'[1]Anexo 1'!$A$7:$AB$316,17,0),IF(J64&lt;=25,VLOOKUP(D64,'[1]Anexo 1'!$A$7:$AB$316,15,0),IF(J64&lt;=30,VLOOKUP(D64,'[1]Anexo 1'!$A$7:$AB$316,13,0),IF(J64&lt;=40,VLOOKUP(D64,'[1]Anexo 1'!$A$7:$AB$316,9,0),IF(J64&lt;=45,VLOOKUP(D64,'[1]Anexo 1'!$A$7:$AB$316,11,0),0))))))*Y64</f>
        <v>0</v>
      </c>
      <c r="AA64" s="25">
        <f t="shared" si="3"/>
        <v>1800000</v>
      </c>
    </row>
    <row r="65" spans="1:27" ht="78.75" x14ac:dyDescent="0.25">
      <c r="A65" s="12">
        <v>2</v>
      </c>
      <c r="B65" s="13" t="s">
        <v>41</v>
      </c>
      <c r="C65" s="14">
        <v>46161</v>
      </c>
      <c r="D65" s="15">
        <v>260</v>
      </c>
      <c r="E65" s="12" t="s">
        <v>103</v>
      </c>
      <c r="F65" s="12" t="s">
        <v>103</v>
      </c>
      <c r="G65" s="16"/>
      <c r="H65" s="12" t="s">
        <v>44</v>
      </c>
      <c r="I65" s="12">
        <v>2</v>
      </c>
      <c r="J65" s="12">
        <v>36</v>
      </c>
      <c r="K65" s="17">
        <v>46168</v>
      </c>
      <c r="L65" s="18">
        <v>6.25E-2</v>
      </c>
      <c r="M65" s="17">
        <v>46169</v>
      </c>
      <c r="N65" s="18" t="s">
        <v>46</v>
      </c>
      <c r="O65" s="19" t="s">
        <v>105</v>
      </c>
      <c r="P65" s="12">
        <v>3006305832</v>
      </c>
      <c r="Q65" s="20">
        <v>1023863636</v>
      </c>
      <c r="R65" s="21">
        <v>97812</v>
      </c>
      <c r="S65" s="21">
        <v>22972</v>
      </c>
      <c r="T65" s="22">
        <v>480</v>
      </c>
      <c r="U65" s="23" t="str">
        <f>VLOOKUP(T65,[1]MOVIL!$C:$J,2,FALSE)</f>
        <v>LZO022</v>
      </c>
      <c r="V65" s="23" t="str">
        <f>VLOOKUP(T65,[1]MOVIL!$C:$J,5,FALSE)</f>
        <v>SALAMANCA FERNANDEZ MAURICIO</v>
      </c>
      <c r="W65" s="24">
        <f>VLOOKUP(T65,[1]MOVIL!$C:$J,7,FALSE)</f>
        <v>3166710509</v>
      </c>
      <c r="X65" s="25">
        <f>IF(J65&lt;=16,VLOOKUP(D65,'[1]Anexo 1'!$A$7:$AB$316,18,0),IF(J65&lt;=19,VLOOKUP(D65,'[1]Anexo 1'!$A$7:$AB$316,16,0),IF(J65&lt;=25,VLOOKUP(D65,'[1]Anexo 1'!$A$7:$AB$316,14,0),IF(J65&lt;=30,VLOOKUP(D65,'[1]Anexo 1'!$A$7:$AB$316,12,0),IF(J65&lt;=40,VLOOKUP(D65,'[1]Anexo 1'!$A$7:$AB$316,8,0),IF(J65&lt;=45,VLOOKUP(D65,'[1]Anexo 1'!$A$7:$AB$316,10,0),0))))))</f>
        <v>3200000</v>
      </c>
      <c r="Y65" s="26">
        <f>IF(I65&lt;=VLOOKUP(D65,'[1]Anexo 1'!$A$7:$AB$311,5,0),0,I65-VLOOKUP(D65,'[1]Anexo 1'!$A$7:$AB$311,5,0))</f>
        <v>0</v>
      </c>
      <c r="Z65" s="26">
        <f>IF(J65&lt;=16,VLOOKUP(D65,'[1]Anexo 1'!$A$7:$AB$316,19,0),IF(J65&lt;=19,VLOOKUP(D65,'[1]Anexo 1'!$A$7:$AB$316,17,0),IF(J65&lt;=25,VLOOKUP(D65,'[1]Anexo 1'!$A$7:$AB$316,15,0),IF(J65&lt;=30,VLOOKUP(D65,'[1]Anexo 1'!$A$7:$AB$316,13,0),IF(J65&lt;=40,VLOOKUP(D65,'[1]Anexo 1'!$A$7:$AB$316,9,0),IF(J65&lt;=45,VLOOKUP(D65,'[1]Anexo 1'!$A$7:$AB$316,11,0),0))))))*Y65</f>
        <v>0</v>
      </c>
      <c r="AA65" s="25">
        <f t="shared" si="3"/>
        <v>3200000</v>
      </c>
    </row>
    <row r="66" spans="1:27" ht="213.75" x14ac:dyDescent="0.25">
      <c r="A66" s="12">
        <v>2</v>
      </c>
      <c r="B66" s="13" t="s">
        <v>41</v>
      </c>
      <c r="C66" s="14">
        <v>46161</v>
      </c>
      <c r="D66" s="15">
        <v>262</v>
      </c>
      <c r="E66" s="12" t="s">
        <v>215</v>
      </c>
      <c r="F66" s="12" t="s">
        <v>215</v>
      </c>
      <c r="G66" s="16"/>
      <c r="H66" s="12" t="s">
        <v>44</v>
      </c>
      <c r="I66" s="12">
        <v>3</v>
      </c>
      <c r="J66" s="12">
        <v>32</v>
      </c>
      <c r="K66" s="17">
        <v>46168</v>
      </c>
      <c r="L66" s="18" t="s">
        <v>45</v>
      </c>
      <c r="M66" s="17">
        <v>46170</v>
      </c>
      <c r="N66" s="18" t="s">
        <v>45</v>
      </c>
      <c r="O66" s="19" t="s">
        <v>188</v>
      </c>
      <c r="P66" s="12">
        <v>3115181294</v>
      </c>
      <c r="Q66" s="20">
        <v>79799400</v>
      </c>
      <c r="R66" s="21">
        <v>97813</v>
      </c>
      <c r="S66" s="21">
        <v>22929</v>
      </c>
      <c r="T66" s="22">
        <v>469</v>
      </c>
      <c r="U66" s="23" t="str">
        <f>VLOOKUP(T66,[1]MOVIL!$C:$J,2,FALSE)</f>
        <v>EXZ298</v>
      </c>
      <c r="V66" s="23" t="str">
        <f>VLOOKUP(T66,[1]MOVIL!$C:$J,5,FALSE)</f>
        <v>VEGA GUEVARA EDWIN</v>
      </c>
      <c r="W66" s="24">
        <f>VLOOKUP(T66,[1]MOVIL!$C:$J,7,FALSE)</f>
        <v>3229459621</v>
      </c>
      <c r="X66" s="25">
        <f>IF(J66&lt;=16,VLOOKUP(D66,'[1]Anexo 1'!$A$7:$AB$316,18,0),IF(J66&lt;=19,VLOOKUP(D66,'[1]Anexo 1'!$A$7:$AB$316,16,0),IF(J66&lt;=25,VLOOKUP(D66,'[1]Anexo 1'!$A$7:$AB$316,14,0),IF(J66&lt;=30,VLOOKUP(D66,'[1]Anexo 1'!$A$7:$AB$316,12,0),IF(J66&lt;=40,VLOOKUP(D66,'[1]Anexo 1'!$A$7:$AB$316,8,0),IF(J66&lt;=45,VLOOKUP(D66,'[1]Anexo 1'!$A$7:$AB$316,10,0),0))))))</f>
        <v>7800000</v>
      </c>
      <c r="Y66" s="26">
        <f>IF(I66&lt;=VLOOKUP(D66,'[1]Anexo 1'!$A$7:$AB$311,5,0),0,I66-VLOOKUP(D66,'[1]Anexo 1'!$A$7:$AB$311,5,0))</f>
        <v>0</v>
      </c>
      <c r="Z66" s="26">
        <f>IF(J66&lt;=16,VLOOKUP(D66,'[1]Anexo 1'!$A$7:$AB$316,19,0),IF(J66&lt;=19,VLOOKUP(D66,'[1]Anexo 1'!$A$7:$AB$316,17,0),IF(J66&lt;=25,VLOOKUP(D66,'[1]Anexo 1'!$A$7:$AB$316,15,0),IF(J66&lt;=30,VLOOKUP(D66,'[1]Anexo 1'!$A$7:$AB$316,13,0),IF(J66&lt;=40,VLOOKUP(D66,'[1]Anexo 1'!$A$7:$AB$316,9,0),IF(J66&lt;=45,VLOOKUP(D66,'[1]Anexo 1'!$A$7:$AB$316,11,0),0))))))*Y66</f>
        <v>0</v>
      </c>
      <c r="AA66" s="25">
        <f t="shared" si="3"/>
        <v>7800000</v>
      </c>
    </row>
    <row r="67" spans="1:27" ht="191.25" x14ac:dyDescent="0.25">
      <c r="A67" s="12">
        <v>2</v>
      </c>
      <c r="B67" s="13" t="s">
        <v>41</v>
      </c>
      <c r="C67" s="14">
        <v>46161</v>
      </c>
      <c r="D67" s="15">
        <v>65</v>
      </c>
      <c r="E67" s="12" t="s">
        <v>216</v>
      </c>
      <c r="F67" s="12" t="s">
        <v>217</v>
      </c>
      <c r="G67" s="16"/>
      <c r="H67" s="12" t="s">
        <v>218</v>
      </c>
      <c r="I67" s="12">
        <v>4</v>
      </c>
      <c r="J67" s="12">
        <v>17</v>
      </c>
      <c r="K67" s="17">
        <v>46168</v>
      </c>
      <c r="L67" s="18">
        <v>0.1875</v>
      </c>
      <c r="M67" s="17">
        <v>46171</v>
      </c>
      <c r="N67" s="18" t="s">
        <v>74</v>
      </c>
      <c r="O67" s="19" t="s">
        <v>219</v>
      </c>
      <c r="P67" s="12">
        <v>3153460330</v>
      </c>
      <c r="Q67" s="20">
        <v>79656850</v>
      </c>
      <c r="R67" s="21">
        <v>97814</v>
      </c>
      <c r="S67" s="21">
        <v>22966</v>
      </c>
      <c r="T67" s="22">
        <v>576</v>
      </c>
      <c r="U67" s="23" t="str">
        <f>VLOOKUP(T67,[1]MOVIL!$C:$J,2,FALSE)</f>
        <v>NHT313</v>
      </c>
      <c r="V67" s="23" t="str">
        <f>VLOOKUP(T67,[1]MOVIL!$C:$J,5,FALSE)</f>
        <v>TRIANA CORTES ADOLFO</v>
      </c>
      <c r="W67" s="24">
        <f>VLOOKUP(T67,[1]MOVIL!$C:$J,7,FALSE)</f>
        <v>3204203804</v>
      </c>
      <c r="X67" s="25">
        <f>IF(J67&lt;=16,VLOOKUP(D67,'[1]Anexo 1'!$A$7:$AB$316,18,0),IF(J67&lt;=19,VLOOKUP(D67,'[1]Anexo 1'!$A$7:$AB$316,16,0),IF(J67&lt;=25,VLOOKUP(D67,'[1]Anexo 1'!$A$7:$AB$316,14,0),IF(J67&lt;=30,VLOOKUP(D67,'[1]Anexo 1'!$A$7:$AB$316,12,0),IF(J67&lt;=40,VLOOKUP(D67,'[1]Anexo 1'!$A$7:$AB$316,8,0),IF(J67&lt;=45,VLOOKUP(D67,'[1]Anexo 1'!$A$7:$AB$316,10,0),0))))))</f>
        <v>6630000</v>
      </c>
      <c r="Y67" s="26">
        <f>IF(I67&lt;=VLOOKUP(D67,'[1]Anexo 1'!$A$7:$AB$311,5,0),0,I67-VLOOKUP(D67,'[1]Anexo 1'!$A$7:$AB$311,5,0))</f>
        <v>1</v>
      </c>
      <c r="Z67" s="26">
        <f>IF(J67&lt;=16,VLOOKUP(D67,'[1]Anexo 1'!$A$7:$AB$316,19,0),IF(J67&lt;=19,VLOOKUP(D67,'[1]Anexo 1'!$A$7:$AB$316,17,0),IF(J67&lt;=25,VLOOKUP(D67,'[1]Anexo 1'!$A$7:$AB$316,15,0),IF(J67&lt;=30,VLOOKUP(D67,'[1]Anexo 1'!$A$7:$AB$316,13,0),IF(J67&lt;=40,VLOOKUP(D67,'[1]Anexo 1'!$A$7:$AB$316,9,0),IF(J67&lt;=45,VLOOKUP(D67,'[1]Anexo 1'!$A$7:$AB$316,11,0),0))))))*Y67</f>
        <v>1472000</v>
      </c>
      <c r="AA67" s="25">
        <f t="shared" si="3"/>
        <v>8102000</v>
      </c>
    </row>
    <row r="68" spans="1:27" ht="78.75" x14ac:dyDescent="0.25">
      <c r="A68" s="12"/>
      <c r="B68" s="13" t="s">
        <v>189</v>
      </c>
      <c r="C68" s="14">
        <v>46162</v>
      </c>
      <c r="D68" s="15">
        <v>16</v>
      </c>
      <c r="E68" s="12" t="s">
        <v>220</v>
      </c>
      <c r="F68" s="12" t="s">
        <v>220</v>
      </c>
      <c r="G68" s="16"/>
      <c r="H68" s="12" t="s">
        <v>221</v>
      </c>
      <c r="I68" s="12">
        <v>2</v>
      </c>
      <c r="J68" s="12">
        <v>9</v>
      </c>
      <c r="K68" s="17">
        <v>46168</v>
      </c>
      <c r="L68" s="18">
        <v>0.25</v>
      </c>
      <c r="M68" s="17">
        <v>46169</v>
      </c>
      <c r="N68" s="18" t="s">
        <v>222</v>
      </c>
      <c r="O68" s="19" t="s">
        <v>223</v>
      </c>
      <c r="P68" s="12">
        <v>3108568800</v>
      </c>
      <c r="Q68" s="20" t="s">
        <v>224</v>
      </c>
      <c r="R68" s="21">
        <v>97815</v>
      </c>
      <c r="S68" s="21">
        <v>22965</v>
      </c>
      <c r="T68" s="22">
        <v>449</v>
      </c>
      <c r="U68" s="23" t="str">
        <f>VLOOKUP(T68,[1]MOVIL!$C:$J,2,FALSE)</f>
        <v>EYX605</v>
      </c>
      <c r="V68" s="23" t="str">
        <f>VLOOKUP(T68,[1]MOVIL!$C:$J,5,FALSE)</f>
        <v>PALOMAR ARANGO LUIS EDUARDO</v>
      </c>
      <c r="W68" s="24">
        <f>VLOOKUP(T68,[1]MOVIL!$C:$J,7,FALSE)</f>
        <v>3103354453</v>
      </c>
      <c r="X68" s="25">
        <f>IF(J68&lt;=16,VLOOKUP(D68,'[1]Anexo 1'!$A$7:$AB$316,18,0),IF(J68&lt;=19,VLOOKUP(D68,'[1]Anexo 1'!$A$7:$AB$316,16,0),IF(J68&lt;=25,VLOOKUP(D68,'[1]Anexo 1'!$A$7:$AB$316,14,0),IF(J68&lt;=30,VLOOKUP(D68,'[1]Anexo 1'!$A$7:$AB$316,12,0),IF(J68&lt;=40,VLOOKUP(D68,'[1]Anexo 1'!$A$7:$AB$316,8,0),IF(J68&lt;=45,VLOOKUP(D68,'[1]Anexo 1'!$A$7:$AB$316,10,0),0))))))</f>
        <v>2880000</v>
      </c>
      <c r="Y68" s="26">
        <f>IF(I68&lt;=VLOOKUP(D68,'[1]Anexo 1'!$A$7:$AB$311,5,0),0,I68-VLOOKUP(D68,'[1]Anexo 1'!$A$7:$AB$311,5,0))</f>
        <v>0</v>
      </c>
      <c r="Z68" s="26">
        <f>IF(J68&lt;=16,VLOOKUP(D68,'[1]Anexo 1'!$A$7:$AB$316,19,0),IF(J68&lt;=19,VLOOKUP(D68,'[1]Anexo 1'!$A$7:$AB$316,17,0),IF(J68&lt;=25,VLOOKUP(D68,'[1]Anexo 1'!$A$7:$AB$316,15,0),IF(J68&lt;=30,VLOOKUP(D68,'[1]Anexo 1'!$A$7:$AB$316,13,0),IF(J68&lt;=40,VLOOKUP(D68,'[1]Anexo 1'!$A$7:$AB$316,9,0),IF(J68&lt;=45,VLOOKUP(D68,'[1]Anexo 1'!$A$7:$AB$316,11,0),0))))))*Y68</f>
        <v>0</v>
      </c>
      <c r="AA68" s="25">
        <f t="shared" si="3"/>
        <v>2880000</v>
      </c>
    </row>
    <row r="69" spans="1:27" ht="101.25" x14ac:dyDescent="0.25">
      <c r="A69" s="12" t="s">
        <v>225</v>
      </c>
      <c r="B69" s="13" t="s">
        <v>28</v>
      </c>
      <c r="C69" s="14">
        <v>46157</v>
      </c>
      <c r="D69" s="15">
        <v>83</v>
      </c>
      <c r="E69" s="12" t="s">
        <v>226</v>
      </c>
      <c r="F69" s="12" t="s">
        <v>227</v>
      </c>
      <c r="G69" s="16"/>
      <c r="H69" s="12" t="s">
        <v>228</v>
      </c>
      <c r="I69" s="12">
        <v>1</v>
      </c>
      <c r="J69" s="12">
        <v>33</v>
      </c>
      <c r="K69" s="17">
        <v>46169</v>
      </c>
      <c r="L69" s="18">
        <v>0.25</v>
      </c>
      <c r="M69" s="17">
        <v>46169</v>
      </c>
      <c r="N69" s="18">
        <v>0.66666666666666663</v>
      </c>
      <c r="O69" s="19" t="s">
        <v>229</v>
      </c>
      <c r="P69" s="12" t="s">
        <v>230</v>
      </c>
      <c r="Q69" s="20" t="s">
        <v>231</v>
      </c>
      <c r="R69" s="21">
        <v>97816</v>
      </c>
      <c r="S69" s="21">
        <v>23013</v>
      </c>
      <c r="T69" s="22">
        <v>459</v>
      </c>
      <c r="U69" s="23" t="str">
        <f>VLOOKUP(T69,[1]MOVIL!$C:$J,2,FALSE)</f>
        <v>LJS758</v>
      </c>
      <c r="V69" s="23" t="str">
        <f>VLOOKUP(T69,[1]MOVIL!$C:$J,5,FALSE)</f>
        <v>IBAÑEZ OSMA WILSON NOEL</v>
      </c>
      <c r="W69" s="24">
        <f>VLOOKUP(T69,[1]MOVIL!$C:$J,7,FALSE)</f>
        <v>3132696991</v>
      </c>
      <c r="X69" s="25">
        <f>IF(J69&lt;=16,VLOOKUP(D69,'[1]Anexo 1'!$A$7:$AB$316,18,0),IF(J69&lt;=19,VLOOKUP(D69,'[1]Anexo 1'!$A$7:$AB$316,16,0),IF(J69&lt;=25,VLOOKUP(D69,'[1]Anexo 1'!$A$7:$AB$316,14,0),IF(J69&lt;=30,VLOOKUP(D69,'[1]Anexo 1'!$A$7:$AB$316,12,0),IF(J69&lt;=40,VLOOKUP(D69,'[1]Anexo 1'!$A$7:$AB$316,8,0),IF(J69&lt;=45,VLOOKUP(D69,'[1]Anexo 1'!$A$7:$AB$316,10,0),0))))))</f>
        <v>1600000</v>
      </c>
      <c r="Y69" s="26">
        <f>IF(I69&lt;=VLOOKUP(D69,'[1]Anexo 1'!$A$7:$AB$311,5,0),0,I69-VLOOKUP(D69,'[1]Anexo 1'!$A$7:$AB$311,5,0))</f>
        <v>0</v>
      </c>
      <c r="Z69" s="26">
        <f>IF(J69&lt;=16,VLOOKUP(D69,'[1]Anexo 1'!$A$7:$AB$316,19,0),IF(J69&lt;=19,VLOOKUP(D69,'[1]Anexo 1'!$A$7:$AB$316,17,0),IF(J69&lt;=25,VLOOKUP(D69,'[1]Anexo 1'!$A$7:$AB$316,15,0),IF(J69&lt;=30,VLOOKUP(D69,'[1]Anexo 1'!$A$7:$AB$316,13,0),IF(J69&lt;=40,VLOOKUP(D69,'[1]Anexo 1'!$A$7:$AB$316,9,0),IF(J69&lt;=45,VLOOKUP(D69,'[1]Anexo 1'!$A$7:$AB$316,11,0),0))))))*Y69</f>
        <v>0</v>
      </c>
      <c r="AA69" s="25">
        <f t="shared" si="3"/>
        <v>1600000</v>
      </c>
    </row>
    <row r="70" spans="1:27" ht="101.25" x14ac:dyDescent="0.25">
      <c r="A70" s="12" t="s">
        <v>225</v>
      </c>
      <c r="B70" s="13" t="s">
        <v>28</v>
      </c>
      <c r="C70" s="14">
        <v>46157</v>
      </c>
      <c r="D70" s="15">
        <v>83</v>
      </c>
      <c r="E70" s="12" t="s">
        <v>226</v>
      </c>
      <c r="F70" s="12" t="s">
        <v>227</v>
      </c>
      <c r="G70" s="16"/>
      <c r="H70" s="12" t="s">
        <v>228</v>
      </c>
      <c r="I70" s="12">
        <v>1</v>
      </c>
      <c r="J70" s="12">
        <v>33</v>
      </c>
      <c r="K70" s="17">
        <v>46169</v>
      </c>
      <c r="L70" s="18">
        <v>0.25</v>
      </c>
      <c r="M70" s="17">
        <v>46169</v>
      </c>
      <c r="N70" s="18">
        <v>0.66666666666666663</v>
      </c>
      <c r="O70" s="19" t="s">
        <v>229</v>
      </c>
      <c r="P70" s="12" t="s">
        <v>230</v>
      </c>
      <c r="Q70" s="20" t="s">
        <v>231</v>
      </c>
      <c r="R70" s="21">
        <v>97816</v>
      </c>
      <c r="S70" s="21">
        <v>23009</v>
      </c>
      <c r="T70" s="22">
        <v>453</v>
      </c>
      <c r="U70" s="23" t="str">
        <f>VLOOKUP(T70,[1]MOVIL!$C:$J,2,FALSE)</f>
        <v>EYX538</v>
      </c>
      <c r="V70" s="23" t="str">
        <f>VLOOKUP(T70,[1]MOVIL!$C:$J,5,FALSE)</f>
        <v>CHAPARRO LOPEZ GONZALO</v>
      </c>
      <c r="W70" s="24" t="str">
        <f>VLOOKUP(T70,[1]MOVIL!$C:$J,7,FALSE)</f>
        <v>3152252710-3156027290</v>
      </c>
      <c r="X70" s="25">
        <f>IF(J70&lt;=16,VLOOKUP(D70,'[1]Anexo 1'!$A$7:$AB$316,18,0),IF(J70&lt;=19,VLOOKUP(D70,'[1]Anexo 1'!$A$7:$AB$316,16,0),IF(J70&lt;=25,VLOOKUP(D70,'[1]Anexo 1'!$A$7:$AB$316,14,0),IF(J70&lt;=30,VLOOKUP(D70,'[1]Anexo 1'!$A$7:$AB$316,12,0),IF(J70&lt;=40,VLOOKUP(D70,'[1]Anexo 1'!$A$7:$AB$316,8,0),IF(J70&lt;=45,VLOOKUP(D70,'[1]Anexo 1'!$A$7:$AB$316,10,0),0))))))</f>
        <v>1600000</v>
      </c>
      <c r="Y70" s="26">
        <f>IF(I70&lt;=VLOOKUP(D70,'[1]Anexo 1'!$A$7:$AB$311,5,0),0,I70-VLOOKUP(D70,'[1]Anexo 1'!$A$7:$AB$311,5,0))</f>
        <v>0</v>
      </c>
      <c r="Z70" s="26">
        <f>IF(J70&lt;=16,VLOOKUP(D70,'[1]Anexo 1'!$A$7:$AB$316,19,0),IF(J70&lt;=19,VLOOKUP(D70,'[1]Anexo 1'!$A$7:$AB$316,17,0),IF(J70&lt;=25,VLOOKUP(D70,'[1]Anexo 1'!$A$7:$AB$316,15,0),IF(J70&lt;=30,VLOOKUP(D70,'[1]Anexo 1'!$A$7:$AB$316,13,0),IF(J70&lt;=40,VLOOKUP(D70,'[1]Anexo 1'!$A$7:$AB$316,9,0),IF(J70&lt;=45,VLOOKUP(D70,'[1]Anexo 1'!$A$7:$AB$316,11,0),0))))))*Y70</f>
        <v>0</v>
      </c>
      <c r="AA70" s="25">
        <f t="shared" si="3"/>
        <v>1600000</v>
      </c>
    </row>
    <row r="71" spans="1:27" ht="236.25" x14ac:dyDescent="0.25">
      <c r="A71" s="27" t="s">
        <v>232</v>
      </c>
      <c r="B71" s="28" t="s">
        <v>28</v>
      </c>
      <c r="C71" s="29">
        <v>46157</v>
      </c>
      <c r="D71" s="30"/>
      <c r="E71" s="27" t="s">
        <v>90</v>
      </c>
      <c r="F71" s="27" t="s">
        <v>91</v>
      </c>
      <c r="G71" s="31"/>
      <c r="H71" s="27" t="s">
        <v>92</v>
      </c>
      <c r="I71" s="27">
        <v>1</v>
      </c>
      <c r="J71" s="27"/>
      <c r="K71" s="32">
        <v>46169</v>
      </c>
      <c r="L71" s="33">
        <v>0.27083333333333331</v>
      </c>
      <c r="M71" s="32">
        <v>46169</v>
      </c>
      <c r="N71" s="33">
        <v>0.83333333333333337</v>
      </c>
      <c r="O71" s="34" t="s">
        <v>93</v>
      </c>
      <c r="P71" s="27">
        <v>3003620605</v>
      </c>
      <c r="Q71" s="35" t="s">
        <v>233</v>
      </c>
      <c r="R71" s="36">
        <v>97817</v>
      </c>
      <c r="S71" s="36"/>
      <c r="T71" s="37"/>
      <c r="U71" s="38" t="e">
        <f>VLOOKUP(T71,[1]MOVIL!$C:$J,2,FALSE)</f>
        <v>#N/A</v>
      </c>
      <c r="V71" s="38" t="e">
        <f>VLOOKUP(T71,[1]MOVIL!$C:$J,5,FALSE)</f>
        <v>#N/A</v>
      </c>
      <c r="W71" s="39" t="e">
        <f>VLOOKUP(T71,[1]MOVIL!$C:$J,7,FALSE)</f>
        <v>#N/A</v>
      </c>
      <c r="X71" s="40"/>
      <c r="Y71" s="38"/>
      <c r="Z71" s="38"/>
      <c r="AA71" s="40"/>
    </row>
    <row r="72" spans="1:27" ht="146.25" x14ac:dyDescent="0.25">
      <c r="A72" s="12" t="s">
        <v>234</v>
      </c>
      <c r="B72" s="13" t="s">
        <v>28</v>
      </c>
      <c r="C72" s="14">
        <v>46157</v>
      </c>
      <c r="D72" s="15">
        <v>107</v>
      </c>
      <c r="E72" s="12" t="s">
        <v>235</v>
      </c>
      <c r="F72" s="12" t="s">
        <v>236</v>
      </c>
      <c r="G72" s="16"/>
      <c r="H72" s="12" t="s">
        <v>204</v>
      </c>
      <c r="I72" s="12">
        <v>3</v>
      </c>
      <c r="J72" s="12">
        <v>23</v>
      </c>
      <c r="K72" s="17">
        <v>46169</v>
      </c>
      <c r="L72" s="18">
        <v>0.1875</v>
      </c>
      <c r="M72" s="17">
        <v>46171</v>
      </c>
      <c r="N72" s="18">
        <v>0.77083333333333337</v>
      </c>
      <c r="O72" s="19" t="s">
        <v>237</v>
      </c>
      <c r="P72" s="12">
        <v>3212088313</v>
      </c>
      <c r="Q72" s="20" t="s">
        <v>238</v>
      </c>
      <c r="R72" s="21">
        <v>97818</v>
      </c>
      <c r="S72" s="21">
        <v>23017</v>
      </c>
      <c r="T72" s="22">
        <v>390</v>
      </c>
      <c r="U72" s="23" t="str">
        <f>VLOOKUP(T72,[1]MOVIL!$C:$J,2,FALSE)</f>
        <v>KNZ843</v>
      </c>
      <c r="V72" s="23" t="str">
        <f>VLOOKUP(T72,[1]MOVIL!$C:$J,5,FALSE)</f>
        <v>SEPULVEDA FIGUEROA JULIO CESAR</v>
      </c>
      <c r="W72" s="24">
        <f>VLOOKUP(T72,[1]MOVIL!$C:$J,7,FALSE)</f>
        <v>3202728427</v>
      </c>
      <c r="X72" s="25">
        <f>IF(J72&lt;=16,VLOOKUP(D72,'[1]Anexo 1'!$A$7:$AB$316,18,0),IF(J72&lt;=19,VLOOKUP(D72,'[1]Anexo 1'!$A$7:$AB$316,16,0),IF(J72&lt;=25,VLOOKUP(D72,'[1]Anexo 1'!$A$7:$AB$316,14,0),IF(J72&lt;=30,VLOOKUP(D72,'[1]Anexo 1'!$A$7:$AB$316,12,0),IF(J72&lt;=40,VLOOKUP(D72,'[1]Anexo 1'!$A$7:$AB$316,8,0),IF(J72&lt;=45,VLOOKUP(D72,'[1]Anexo 1'!$A$7:$AB$316,10,0),0))))))</f>
        <v>5400000</v>
      </c>
      <c r="Y72" s="26">
        <f>IF(I72&lt;=VLOOKUP(D72,'[1]Anexo 1'!$A$7:$AB$311,5,0),0,I72-VLOOKUP(D72,'[1]Anexo 1'!$A$7:$AB$311,5,0))</f>
        <v>0</v>
      </c>
      <c r="Z72" s="26">
        <f>IF(J72&lt;=16,VLOOKUP(D72,'[1]Anexo 1'!$A$7:$AB$316,19,0),IF(J72&lt;=19,VLOOKUP(D72,'[1]Anexo 1'!$A$7:$AB$316,17,0),IF(J72&lt;=25,VLOOKUP(D72,'[1]Anexo 1'!$A$7:$AB$316,15,0),IF(J72&lt;=30,VLOOKUP(D72,'[1]Anexo 1'!$A$7:$AB$316,13,0),IF(J72&lt;=40,VLOOKUP(D72,'[1]Anexo 1'!$A$7:$AB$316,9,0),IF(J72&lt;=45,VLOOKUP(D72,'[1]Anexo 1'!$A$7:$AB$316,11,0),0))))))*Y72</f>
        <v>0</v>
      </c>
      <c r="AA72" s="25">
        <f>+X72+Z72</f>
        <v>5400000</v>
      </c>
    </row>
    <row r="73" spans="1:27" ht="90" x14ac:dyDescent="0.25">
      <c r="A73" s="12">
        <v>2</v>
      </c>
      <c r="B73" s="13" t="s">
        <v>41</v>
      </c>
      <c r="C73" s="14">
        <v>46161</v>
      </c>
      <c r="D73" s="15">
        <v>194</v>
      </c>
      <c r="E73" s="12" t="s">
        <v>70</v>
      </c>
      <c r="F73" s="12" t="s">
        <v>239</v>
      </c>
      <c r="G73" s="16"/>
      <c r="H73" s="12" t="s">
        <v>204</v>
      </c>
      <c r="I73" s="12">
        <v>1</v>
      </c>
      <c r="J73" s="12">
        <v>17</v>
      </c>
      <c r="K73" s="17">
        <v>46169</v>
      </c>
      <c r="L73" s="18">
        <v>0.20833333333333334</v>
      </c>
      <c r="M73" s="17">
        <v>46169</v>
      </c>
      <c r="N73" s="18" t="s">
        <v>144</v>
      </c>
      <c r="O73" s="19" t="s">
        <v>240</v>
      </c>
      <c r="P73" s="12">
        <v>3112303411</v>
      </c>
      <c r="Q73" s="20">
        <v>52077862</v>
      </c>
      <c r="R73" s="21">
        <v>97819</v>
      </c>
      <c r="S73" s="21">
        <v>23011</v>
      </c>
      <c r="T73" s="22">
        <v>472</v>
      </c>
      <c r="U73" s="23" t="str">
        <f>VLOOKUP(T73,[1]MOVIL!$C:$J,2,FALSE)</f>
        <v>GEV252</v>
      </c>
      <c r="V73" s="23" t="str">
        <f>VLOOKUP(T73,[1]MOVIL!$C:$J,5,FALSE)</f>
        <v xml:space="preserve">RIOS PULIDO JONATHAN ALEXANDER </v>
      </c>
      <c r="W73" s="24" t="str">
        <f>VLOOKUP(T73,[1]MOVIL!$C:$J,7,FALSE)</f>
        <v>302 4678128</v>
      </c>
      <c r="X73" s="25">
        <f>IF(J73&lt;=16,VLOOKUP(D73,'[1]Anexo 1'!$A$7:$AB$316,18,0),IF(J73&lt;=19,VLOOKUP(D73,'[1]Anexo 1'!$A$7:$AB$316,16,0),IF(J73&lt;=25,VLOOKUP(D73,'[1]Anexo 1'!$A$7:$AB$316,14,0),IF(J73&lt;=30,VLOOKUP(D73,'[1]Anexo 1'!$A$7:$AB$316,12,0),IF(J73&lt;=40,VLOOKUP(D73,'[1]Anexo 1'!$A$7:$AB$316,8,0),IF(J73&lt;=45,VLOOKUP(D73,'[1]Anexo 1'!$A$7:$AB$316,10,0),0))))))</f>
        <v>1360000</v>
      </c>
      <c r="Y73" s="26">
        <f>IF(I73&lt;=VLOOKUP(D73,'[1]Anexo 1'!$A$7:$AB$311,5,0),0,I73-VLOOKUP(D73,'[1]Anexo 1'!$A$7:$AB$311,5,0))</f>
        <v>0</v>
      </c>
      <c r="Z73" s="26">
        <f>IF(J73&lt;=16,VLOOKUP(D73,'[1]Anexo 1'!$A$7:$AB$316,19,0),IF(J73&lt;=19,VLOOKUP(D73,'[1]Anexo 1'!$A$7:$AB$316,17,0),IF(J73&lt;=25,VLOOKUP(D73,'[1]Anexo 1'!$A$7:$AB$316,15,0),IF(J73&lt;=30,VLOOKUP(D73,'[1]Anexo 1'!$A$7:$AB$316,13,0),IF(J73&lt;=40,VLOOKUP(D73,'[1]Anexo 1'!$A$7:$AB$316,9,0),IF(J73&lt;=45,VLOOKUP(D73,'[1]Anexo 1'!$A$7:$AB$316,11,0),0))))))*Y73</f>
        <v>0</v>
      </c>
      <c r="AA73" s="25">
        <f>+X73+Z73</f>
        <v>1360000</v>
      </c>
    </row>
    <row r="74" spans="1:27" ht="33.75" x14ac:dyDescent="0.25">
      <c r="A74" s="12">
        <v>2</v>
      </c>
      <c r="B74" s="13" t="s">
        <v>41</v>
      </c>
      <c r="C74" s="14">
        <v>46161</v>
      </c>
      <c r="D74" s="15">
        <v>215</v>
      </c>
      <c r="E74" s="12" t="s">
        <v>241</v>
      </c>
      <c r="F74" s="12" t="s">
        <v>241</v>
      </c>
      <c r="G74" s="16"/>
      <c r="H74" s="12" t="s">
        <v>44</v>
      </c>
      <c r="I74" s="12">
        <v>1</v>
      </c>
      <c r="J74" s="12">
        <v>34</v>
      </c>
      <c r="K74" s="17">
        <v>46169</v>
      </c>
      <c r="L74" s="18" t="s">
        <v>158</v>
      </c>
      <c r="M74" s="17">
        <v>46169</v>
      </c>
      <c r="N74" s="18" t="s">
        <v>74</v>
      </c>
      <c r="O74" s="19" t="s">
        <v>242</v>
      </c>
      <c r="P74" s="12">
        <v>3203279006</v>
      </c>
      <c r="Q74" s="20">
        <v>7172914</v>
      </c>
      <c r="R74" s="21">
        <v>97820</v>
      </c>
      <c r="S74" s="21">
        <v>23012</v>
      </c>
      <c r="T74" s="22">
        <v>343</v>
      </c>
      <c r="U74" s="23" t="str">
        <f>VLOOKUP(T74,[1]MOVIL!$C:$J,2,FALSE)</f>
        <v>EXX681</v>
      </c>
      <c r="V74" s="23" t="str">
        <f>VLOOKUP(T74,[1]MOVIL!$C:$J,5,FALSE)</f>
        <v>NAVARRETE GEJEN LUDWIN ENRIQUE</v>
      </c>
      <c r="W74" s="24">
        <f>VLOOKUP(T74,[1]MOVIL!$C:$J,7,FALSE)</f>
        <v>3123044922</v>
      </c>
      <c r="X74" s="25">
        <f>IF(J74&lt;=16,VLOOKUP(D74,'[1]Anexo 1'!$A$7:$AB$316,18,0),IF(J74&lt;=19,VLOOKUP(D74,'[1]Anexo 1'!$A$7:$AB$316,16,0),IF(J74&lt;=25,VLOOKUP(D74,'[1]Anexo 1'!$A$7:$AB$316,14,0),IF(J74&lt;=30,VLOOKUP(D74,'[1]Anexo 1'!$A$7:$AB$316,12,0),IF(J74&lt;=40,VLOOKUP(D74,'[1]Anexo 1'!$A$7:$AB$316,8,0),IF(J74&lt;=45,VLOOKUP(D74,'[1]Anexo 1'!$A$7:$AB$316,10,0),0))))))</f>
        <v>2000000</v>
      </c>
      <c r="Y74" s="26">
        <f>IF(I74&lt;=VLOOKUP(D74,'[1]Anexo 1'!$A$7:$AB$311,5,0),0,I74-VLOOKUP(D74,'[1]Anexo 1'!$A$7:$AB$311,5,0))</f>
        <v>0</v>
      </c>
      <c r="Z74" s="26">
        <f>IF(J74&lt;=16,VLOOKUP(D74,'[1]Anexo 1'!$A$7:$AB$316,19,0),IF(J74&lt;=19,VLOOKUP(D74,'[1]Anexo 1'!$A$7:$AB$316,17,0),IF(J74&lt;=25,VLOOKUP(D74,'[1]Anexo 1'!$A$7:$AB$316,15,0),IF(J74&lt;=30,VLOOKUP(D74,'[1]Anexo 1'!$A$7:$AB$316,13,0),IF(J74&lt;=40,VLOOKUP(D74,'[1]Anexo 1'!$A$7:$AB$316,9,0),IF(J74&lt;=45,VLOOKUP(D74,'[1]Anexo 1'!$A$7:$AB$316,11,0),0))))))*Y74</f>
        <v>0</v>
      </c>
      <c r="AA74" s="25">
        <f>+X74+Z74</f>
        <v>2000000</v>
      </c>
    </row>
    <row r="75" spans="1:27" ht="56.25" x14ac:dyDescent="0.25">
      <c r="A75" s="12">
        <v>2</v>
      </c>
      <c r="B75" s="13" t="s">
        <v>41</v>
      </c>
      <c r="C75" s="14">
        <v>46161</v>
      </c>
      <c r="D75" s="15">
        <v>289</v>
      </c>
      <c r="E75" s="12" t="s">
        <v>243</v>
      </c>
      <c r="F75" s="12" t="s">
        <v>243</v>
      </c>
      <c r="G75" s="16"/>
      <c r="H75" s="12" t="s">
        <v>218</v>
      </c>
      <c r="I75" s="12">
        <v>1</v>
      </c>
      <c r="J75" s="12">
        <v>16</v>
      </c>
      <c r="K75" s="17">
        <v>46169</v>
      </c>
      <c r="L75" s="18" t="s">
        <v>56</v>
      </c>
      <c r="M75" s="17">
        <v>46169</v>
      </c>
      <c r="N75" s="18" t="s">
        <v>46</v>
      </c>
      <c r="O75" s="19" t="s">
        <v>244</v>
      </c>
      <c r="P75" s="12">
        <v>3166142599</v>
      </c>
      <c r="Q75" s="20">
        <v>52186791</v>
      </c>
      <c r="R75" s="21">
        <v>97821</v>
      </c>
      <c r="S75" s="21">
        <v>23013</v>
      </c>
      <c r="T75" s="22">
        <v>495</v>
      </c>
      <c r="U75" s="23" t="str">
        <f>VLOOKUP(T75,[1]MOVIL!$C:$J,2,FALSE)</f>
        <v>NOX319</v>
      </c>
      <c r="V75" s="23" t="str">
        <f>VLOOKUP(T75,[1]MOVIL!$C:$J,5,FALSE)</f>
        <v>PINZON ARAQUE TEOFILO</v>
      </c>
      <c r="W75" s="24">
        <f>VLOOKUP(T75,[1]MOVIL!$C:$J,7,FALSE)</f>
        <v>3102847456</v>
      </c>
      <c r="X75" s="25">
        <f>IF(J75&lt;=16,VLOOKUP(D75,'[1]Anexo 1'!$A$7:$AB$316,18,0),IF(J75&lt;=19,VLOOKUP(D75,'[1]Anexo 1'!$A$7:$AB$316,16,0),IF(J75&lt;=25,VLOOKUP(D75,'[1]Anexo 1'!$A$7:$AB$316,14,0),IF(J75&lt;=30,VLOOKUP(D75,'[1]Anexo 1'!$A$7:$AB$316,12,0),IF(J75&lt;=40,VLOOKUP(D75,'[1]Anexo 1'!$A$7:$AB$316,8,0),IF(J75&lt;=45,VLOOKUP(D75,'[1]Anexo 1'!$A$7:$AB$316,10,0),0))))))</f>
        <v>1280000</v>
      </c>
      <c r="Y75" s="26">
        <f>IF(I75&lt;=VLOOKUP(D75,'[1]Anexo 1'!$A$7:$AB$311,5,0),0,I75-VLOOKUP(D75,'[1]Anexo 1'!$A$7:$AB$311,5,0))</f>
        <v>0</v>
      </c>
      <c r="Z75" s="26">
        <f>IF(J75&lt;=16,VLOOKUP(D75,'[1]Anexo 1'!$A$7:$AB$316,19,0),IF(J75&lt;=19,VLOOKUP(D75,'[1]Anexo 1'!$A$7:$AB$316,17,0),IF(J75&lt;=25,VLOOKUP(D75,'[1]Anexo 1'!$A$7:$AB$316,15,0),IF(J75&lt;=30,VLOOKUP(D75,'[1]Anexo 1'!$A$7:$AB$316,13,0),IF(J75&lt;=40,VLOOKUP(D75,'[1]Anexo 1'!$A$7:$AB$316,9,0),IF(J75&lt;=45,VLOOKUP(D75,'[1]Anexo 1'!$A$7:$AB$316,11,0),0))))))*Y75</f>
        <v>0</v>
      </c>
      <c r="AA75" s="25">
        <f>+X75+Z75</f>
        <v>1280000</v>
      </c>
    </row>
    <row r="76" spans="1:27" ht="168.75" x14ac:dyDescent="0.25">
      <c r="A76" s="12"/>
      <c r="B76" s="13" t="s">
        <v>189</v>
      </c>
      <c r="C76" s="14">
        <v>46162</v>
      </c>
      <c r="D76" s="15">
        <v>5</v>
      </c>
      <c r="E76" s="12" t="s">
        <v>245</v>
      </c>
      <c r="F76" s="12" t="s">
        <v>245</v>
      </c>
      <c r="G76" s="16" t="s">
        <v>221</v>
      </c>
      <c r="H76" s="12" t="s">
        <v>221</v>
      </c>
      <c r="I76" s="12">
        <v>4</v>
      </c>
      <c r="J76" s="12">
        <v>30</v>
      </c>
      <c r="K76" s="17">
        <v>46169</v>
      </c>
      <c r="L76" s="18">
        <v>0.25</v>
      </c>
      <c r="M76" s="17">
        <v>46172</v>
      </c>
      <c r="N76" s="18" t="s">
        <v>246</v>
      </c>
      <c r="O76" s="19" t="s">
        <v>247</v>
      </c>
      <c r="P76" s="12">
        <v>3114602292</v>
      </c>
      <c r="Q76" s="20" t="s">
        <v>248</v>
      </c>
      <c r="R76" s="21">
        <v>97822</v>
      </c>
      <c r="S76" s="21">
        <v>23014</v>
      </c>
      <c r="T76" s="22">
        <v>456</v>
      </c>
      <c r="U76" s="23" t="str">
        <f>VLOOKUP(T76,[1]MOVIL!$C:$J,2,FALSE)</f>
        <v>GET396</v>
      </c>
      <c r="V76" s="23" t="str">
        <f>VLOOKUP(T76,[1]MOVIL!$C:$J,5,FALSE)</f>
        <v>CONTRERAS GARCIA JHON ALEJANDRO</v>
      </c>
      <c r="W76" s="24">
        <f>VLOOKUP(T76,[1]MOVIL!$C:$J,7,FALSE)</f>
        <v>3123269295</v>
      </c>
      <c r="X76" s="25">
        <f>IF(J76&lt;=16,VLOOKUP(D76,'[1]Anexo 1'!$A$7:$AB$316,18,0),IF(J76&lt;=19,VLOOKUP(D76,'[1]Anexo 1'!$A$7:$AB$316,16,0),IF(J76&lt;=25,VLOOKUP(D76,'[1]Anexo 1'!$A$7:$AB$316,14,0),IF(J76&lt;=30,VLOOKUP(D76,'[1]Anexo 1'!$A$7:$AB$316,12,0),IF(J76&lt;=40,VLOOKUP(D76,'[1]Anexo 1'!$A$7:$AB$316,8,0),IF(J76&lt;=45,VLOOKUP(D76,'[1]Anexo 1'!$A$7:$AB$316,10,0),0))))))</f>
        <v>6840000</v>
      </c>
      <c r="Y76" s="26">
        <f>IF(I76&lt;=VLOOKUP(D76,'[1]Anexo 1'!$A$7:$AB$311,5,0),0,I76-VLOOKUP(D76,'[1]Anexo 1'!$A$7:$AB$311,5,0))</f>
        <v>0</v>
      </c>
      <c r="Z76" s="26">
        <f>IF(J76&lt;=16,VLOOKUP(D76,'[1]Anexo 1'!$A$7:$AB$316,19,0),IF(J76&lt;=19,VLOOKUP(D76,'[1]Anexo 1'!$A$7:$AB$316,17,0),IF(J76&lt;=25,VLOOKUP(D76,'[1]Anexo 1'!$A$7:$AB$316,15,0),IF(J76&lt;=30,VLOOKUP(D76,'[1]Anexo 1'!$A$7:$AB$316,13,0),IF(J76&lt;=40,VLOOKUP(D76,'[1]Anexo 1'!$A$7:$AB$316,9,0),IF(J76&lt;=45,VLOOKUP(D76,'[1]Anexo 1'!$A$7:$AB$316,11,0),0))))))*Y76</f>
        <v>0</v>
      </c>
      <c r="AA76" s="25">
        <f>+X76+Z76</f>
        <v>6840000</v>
      </c>
    </row>
    <row r="77" spans="1:27" ht="168.75" x14ac:dyDescent="0.25">
      <c r="A77" s="12"/>
      <c r="B77" s="13" t="s">
        <v>189</v>
      </c>
      <c r="C77" s="14">
        <v>46162</v>
      </c>
      <c r="D77" s="15">
        <v>5</v>
      </c>
      <c r="E77" s="12" t="s">
        <v>245</v>
      </c>
      <c r="F77" s="12" t="s">
        <v>245</v>
      </c>
      <c r="G77" s="16" t="s">
        <v>221</v>
      </c>
      <c r="H77" s="12" t="s">
        <v>221</v>
      </c>
      <c r="I77" s="12">
        <v>4</v>
      </c>
      <c r="J77" s="12">
        <v>30</v>
      </c>
      <c r="K77" s="17">
        <v>46169</v>
      </c>
      <c r="L77" s="18">
        <v>0.25</v>
      </c>
      <c r="M77" s="17">
        <v>46172</v>
      </c>
      <c r="N77" s="18" t="s">
        <v>246</v>
      </c>
      <c r="O77" s="19" t="s">
        <v>247</v>
      </c>
      <c r="P77" s="12">
        <v>3114602292</v>
      </c>
      <c r="Q77" s="20" t="s">
        <v>248</v>
      </c>
      <c r="R77" s="21">
        <v>97822</v>
      </c>
      <c r="S77" s="21">
        <v>23015</v>
      </c>
      <c r="T77" s="22">
        <v>537</v>
      </c>
      <c r="U77" s="23" t="str">
        <f>VLOOKUP(T77,[1]MOVIL!$C:$J,2,FALSE)</f>
        <v>EQO337</v>
      </c>
      <c r="V77" s="23" t="str">
        <f>VLOOKUP(T77,[1]MOVIL!$C:$J,5,FALSE)</f>
        <v>JIMENEZ PACHECO DIEGO ALEXANDER</v>
      </c>
      <c r="W77" s="24">
        <f>VLOOKUP(T77,[1]MOVIL!$C:$J,7,FALSE)</f>
        <v>3104850484</v>
      </c>
      <c r="X77" s="25">
        <f>IF(J77&lt;=16,VLOOKUP(D77,'[1]Anexo 1'!$A$7:$AB$316,18,0),IF(J77&lt;=19,VLOOKUP(D77,'[1]Anexo 1'!$A$7:$AB$316,16,0),IF(J77&lt;=25,VLOOKUP(D77,'[1]Anexo 1'!$A$7:$AB$316,14,0),IF(J77&lt;=30,VLOOKUP(D77,'[1]Anexo 1'!$A$7:$AB$316,12,0),IF(J77&lt;=40,VLOOKUP(D77,'[1]Anexo 1'!$A$7:$AB$316,8,0),IF(J77&lt;=45,VLOOKUP(D77,'[1]Anexo 1'!$A$7:$AB$316,10,0),0))))))</f>
        <v>6840000</v>
      </c>
      <c r="Y77" s="26">
        <f>IF(I77&lt;=VLOOKUP(D77,'[1]Anexo 1'!$A$7:$AB$311,5,0),0,I77-VLOOKUP(D77,'[1]Anexo 1'!$A$7:$AB$311,5,0))</f>
        <v>0</v>
      </c>
      <c r="Z77" s="26">
        <f>IF(J77&lt;=16,VLOOKUP(D77,'[1]Anexo 1'!$A$7:$AB$316,19,0),IF(J77&lt;=19,VLOOKUP(D77,'[1]Anexo 1'!$A$7:$AB$316,17,0),IF(J77&lt;=25,VLOOKUP(D77,'[1]Anexo 1'!$A$7:$AB$316,15,0),IF(J77&lt;=30,VLOOKUP(D77,'[1]Anexo 1'!$A$7:$AB$316,13,0),IF(J77&lt;=40,VLOOKUP(D77,'[1]Anexo 1'!$A$7:$AB$316,9,0),IF(J77&lt;=45,VLOOKUP(D77,'[1]Anexo 1'!$A$7:$AB$316,11,0),0))))))*Y77</f>
        <v>0</v>
      </c>
      <c r="AA77" s="25">
        <f>+(X77+Z77)/2</f>
        <v>3420000</v>
      </c>
    </row>
    <row r="78" spans="1:27" ht="168.75" x14ac:dyDescent="0.25">
      <c r="A78" s="12"/>
      <c r="B78" s="13" t="s">
        <v>189</v>
      </c>
      <c r="C78" s="14">
        <v>46162</v>
      </c>
      <c r="D78" s="15">
        <v>5</v>
      </c>
      <c r="E78" s="12" t="s">
        <v>245</v>
      </c>
      <c r="F78" s="12" t="s">
        <v>245</v>
      </c>
      <c r="G78" s="16" t="s">
        <v>221</v>
      </c>
      <c r="H78" s="12" t="s">
        <v>221</v>
      </c>
      <c r="I78" s="12">
        <v>4</v>
      </c>
      <c r="J78" s="12">
        <v>30</v>
      </c>
      <c r="K78" s="17">
        <v>46169</v>
      </c>
      <c r="L78" s="18">
        <v>0.25</v>
      </c>
      <c r="M78" s="17">
        <v>46172</v>
      </c>
      <c r="N78" s="18" t="s">
        <v>246</v>
      </c>
      <c r="O78" s="19" t="s">
        <v>247</v>
      </c>
      <c r="P78" s="12">
        <v>3114602292</v>
      </c>
      <c r="Q78" s="20" t="s">
        <v>248</v>
      </c>
      <c r="R78" s="21">
        <v>97822</v>
      </c>
      <c r="S78" s="21"/>
      <c r="T78" s="22">
        <v>337</v>
      </c>
      <c r="U78" s="23" t="str">
        <f>VLOOKUP(T78,[1]MOVIL!$C:$J,2,FALSE)</f>
        <v>EXZ209</v>
      </c>
      <c r="V78" s="23" t="str">
        <f>VLOOKUP(T78,[1]MOVIL!$C:$J,5,FALSE)</f>
        <v>OSCAR DANIEL RAMIREZ JARAMILLO</v>
      </c>
      <c r="W78" s="24">
        <f>VLOOKUP(T78,[1]MOVIL!$C:$J,7,FALSE)</f>
        <v>3114327887</v>
      </c>
      <c r="X78" s="25"/>
      <c r="Y78" s="26">
        <f>IF(I78&lt;=VLOOKUP(D78,'[1]Anexo 1'!$A$7:$AB$311,5,0),0,I78-VLOOKUP(D78,'[1]Anexo 1'!$A$7:$AB$311,5,0))</f>
        <v>0</v>
      </c>
      <c r="Z78" s="26">
        <f>IF(J78&lt;=16,VLOOKUP(D78,'[1]Anexo 1'!$A$7:$AB$316,19,0),IF(J78&lt;=19,VLOOKUP(D78,'[1]Anexo 1'!$A$7:$AB$316,17,0),IF(J78&lt;=25,VLOOKUP(D78,'[1]Anexo 1'!$A$7:$AB$316,15,0),IF(J78&lt;=30,VLOOKUP(D78,'[1]Anexo 1'!$A$7:$AB$316,13,0),IF(J78&lt;=40,VLOOKUP(D78,'[1]Anexo 1'!$A$7:$AB$316,9,0),IF(J78&lt;=45,VLOOKUP(D78,'[1]Anexo 1'!$A$7:$AB$316,11,0),0))))))*Y78</f>
        <v>0</v>
      </c>
      <c r="AA78" s="25">
        <f>+(X77+Z77)/2</f>
        <v>3420000</v>
      </c>
    </row>
    <row r="79" spans="1:27" ht="202.5" x14ac:dyDescent="0.25">
      <c r="A79" s="12"/>
      <c r="B79" s="13" t="s">
        <v>189</v>
      </c>
      <c r="C79" s="14">
        <v>46162</v>
      </c>
      <c r="D79" s="15">
        <v>33</v>
      </c>
      <c r="E79" s="12" t="s">
        <v>249</v>
      </c>
      <c r="F79" s="12" t="s">
        <v>250</v>
      </c>
      <c r="G79" s="16" t="s">
        <v>251</v>
      </c>
      <c r="H79" s="12" t="s">
        <v>251</v>
      </c>
      <c r="I79" s="12">
        <v>3</v>
      </c>
      <c r="J79" s="12">
        <v>24</v>
      </c>
      <c r="K79" s="17">
        <v>46169</v>
      </c>
      <c r="L79" s="19" t="s">
        <v>252</v>
      </c>
      <c r="M79" s="17">
        <v>46171</v>
      </c>
      <c r="N79" s="18" t="s">
        <v>253</v>
      </c>
      <c r="O79" s="19" t="s">
        <v>254</v>
      </c>
      <c r="P79" s="12">
        <v>3124888850</v>
      </c>
      <c r="Q79" s="20" t="s">
        <v>255</v>
      </c>
      <c r="R79" s="21">
        <v>97823</v>
      </c>
      <c r="S79" s="21">
        <v>23016</v>
      </c>
      <c r="T79" s="22">
        <v>127</v>
      </c>
      <c r="U79" s="23" t="str">
        <f>VLOOKUP(T79,[1]MOVIL!$C:$J,2,FALSE)</f>
        <v>QJX201</v>
      </c>
      <c r="V79" s="23" t="str">
        <f>VLOOKUP(T79,[1]MOVIL!$C:$J,5,FALSE)</f>
        <v>IBAÑEZ CHACON JEISSON DANIEL</v>
      </c>
      <c r="W79" s="24">
        <f>VLOOKUP(T79,[1]MOVIL!$C:$J,7,FALSE)</f>
        <v>3123423292</v>
      </c>
      <c r="X79" s="25">
        <f>IF(J79&lt;=16,VLOOKUP(D79,'[1]Anexo 1'!$A$7:$AB$316,18,0),IF(J79&lt;=19,VLOOKUP(D79,'[1]Anexo 1'!$A$7:$AB$316,16,0),IF(J79&lt;=25,VLOOKUP(D79,'[1]Anexo 1'!$A$7:$AB$316,14,0),IF(J79&lt;=30,VLOOKUP(D79,'[1]Anexo 1'!$A$7:$AB$316,12,0),IF(J79&lt;=40,VLOOKUP(D79,'[1]Anexo 1'!$A$7:$AB$316,8,0),IF(J79&lt;=45,VLOOKUP(D79,'[1]Anexo 1'!$A$7:$AB$316,10,0),0))))))</f>
        <v>6210000</v>
      </c>
      <c r="Y79" s="26">
        <f>IF(I79&lt;=VLOOKUP(D79,'[1]Anexo 1'!$A$7:$AB$311,5,0),0,I79-VLOOKUP(D79,'[1]Anexo 1'!$A$7:$AB$311,5,0))</f>
        <v>0</v>
      </c>
      <c r="Z79" s="26">
        <f>IF(J79&lt;=16,VLOOKUP(D79,'[1]Anexo 1'!$A$7:$AB$316,19,0),IF(J79&lt;=19,VLOOKUP(D79,'[1]Anexo 1'!$A$7:$AB$316,17,0),IF(J79&lt;=25,VLOOKUP(D79,'[1]Anexo 1'!$A$7:$AB$316,15,0),IF(J79&lt;=30,VLOOKUP(D79,'[1]Anexo 1'!$A$7:$AB$316,13,0),IF(J79&lt;=40,VLOOKUP(D79,'[1]Anexo 1'!$A$7:$AB$316,9,0),IF(J79&lt;=45,VLOOKUP(D79,'[1]Anexo 1'!$A$7:$AB$316,11,0),0))))))*Y79</f>
        <v>0</v>
      </c>
      <c r="AA79" s="25">
        <f t="shared" ref="AA79:AA109" si="4">+X79+Z79</f>
        <v>6210000</v>
      </c>
    </row>
    <row r="80" spans="1:27" ht="90" x14ac:dyDescent="0.25">
      <c r="A80" s="12" t="s">
        <v>256</v>
      </c>
      <c r="B80" s="13" t="s">
        <v>28</v>
      </c>
      <c r="C80" s="14">
        <v>46157</v>
      </c>
      <c r="D80" s="15">
        <v>122</v>
      </c>
      <c r="E80" s="12" t="s">
        <v>257</v>
      </c>
      <c r="F80" s="12" t="s">
        <v>258</v>
      </c>
      <c r="G80" s="16"/>
      <c r="H80" s="12" t="s">
        <v>167</v>
      </c>
      <c r="I80" s="12">
        <v>1</v>
      </c>
      <c r="J80" s="12">
        <v>40</v>
      </c>
      <c r="K80" s="17">
        <v>46170</v>
      </c>
      <c r="L80" s="18">
        <v>0.25</v>
      </c>
      <c r="M80" s="17">
        <v>46170</v>
      </c>
      <c r="N80" s="18">
        <v>0.70833333333333337</v>
      </c>
      <c r="O80" s="19" t="s">
        <v>259</v>
      </c>
      <c r="P80" s="12" t="s">
        <v>260</v>
      </c>
      <c r="Q80" s="20" t="s">
        <v>261</v>
      </c>
      <c r="R80" s="21">
        <v>97875</v>
      </c>
      <c r="S80" s="21">
        <v>23031</v>
      </c>
      <c r="T80" s="22">
        <v>422</v>
      </c>
      <c r="U80" s="23" t="str">
        <f>VLOOKUP(T80,[1]MOVIL!$C:$J,2,FALSE)</f>
        <v>WGY690</v>
      </c>
      <c r="V80" s="23" t="str">
        <f>VLOOKUP(T80,[1]MOVIL!$C:$J,5,FALSE)</f>
        <v>LEON MORENO RIGOBERTO</v>
      </c>
      <c r="W80" s="24">
        <f>VLOOKUP(T80,[1]MOVIL!$C:$J,7,FALSE)</f>
        <v>3112088657</v>
      </c>
      <c r="X80" s="25">
        <f>IF(J80&lt;=16,VLOOKUP(D80,'[1]Anexo 1'!$A$7:$AB$316,18,0),IF(J80&lt;=19,VLOOKUP(D80,'[1]Anexo 1'!$A$7:$AB$316,16,0),IF(J80&lt;=25,VLOOKUP(D80,'[1]Anexo 1'!$A$7:$AB$316,14,0),IF(J80&lt;=30,VLOOKUP(D80,'[1]Anexo 1'!$A$7:$AB$316,12,0),IF(J80&lt;=40,VLOOKUP(D80,'[1]Anexo 1'!$A$7:$AB$316,8,0),IF(J80&lt;=45,VLOOKUP(D80,'[1]Anexo 1'!$A$7:$AB$316,10,0),0))))))</f>
        <v>1600000</v>
      </c>
      <c r="Y80" s="26">
        <f>IF(I80&lt;=VLOOKUP(D80,'[1]Anexo 1'!$A$7:$AB$311,5,0),0,I80-VLOOKUP(D80,'[1]Anexo 1'!$A$7:$AB$311,5,0))</f>
        <v>0</v>
      </c>
      <c r="Z80" s="26">
        <f>IF(J80&lt;=16,VLOOKUP(D80,'[1]Anexo 1'!$A$7:$AB$316,19,0),IF(J80&lt;=19,VLOOKUP(D80,'[1]Anexo 1'!$A$7:$AB$316,17,0),IF(J80&lt;=25,VLOOKUP(D80,'[1]Anexo 1'!$A$7:$AB$316,15,0),IF(J80&lt;=30,VLOOKUP(D80,'[1]Anexo 1'!$A$7:$AB$316,13,0),IF(J80&lt;=40,VLOOKUP(D80,'[1]Anexo 1'!$A$7:$AB$316,9,0),IF(J80&lt;=45,VLOOKUP(D80,'[1]Anexo 1'!$A$7:$AB$316,11,0),0))))))*Y80</f>
        <v>0</v>
      </c>
      <c r="AA80" s="25">
        <f t="shared" si="4"/>
        <v>1600000</v>
      </c>
    </row>
    <row r="81" spans="1:27" ht="90" x14ac:dyDescent="0.25">
      <c r="A81" s="12" t="s">
        <v>256</v>
      </c>
      <c r="B81" s="13" t="s">
        <v>28</v>
      </c>
      <c r="C81" s="14">
        <v>46157</v>
      </c>
      <c r="D81" s="15">
        <v>122</v>
      </c>
      <c r="E81" s="12" t="s">
        <v>257</v>
      </c>
      <c r="F81" s="12" t="s">
        <v>258</v>
      </c>
      <c r="G81" s="16"/>
      <c r="H81" s="12" t="s">
        <v>167</v>
      </c>
      <c r="I81" s="12">
        <v>1</v>
      </c>
      <c r="J81" s="12">
        <v>40</v>
      </c>
      <c r="K81" s="17">
        <v>46170</v>
      </c>
      <c r="L81" s="18">
        <v>0.25</v>
      </c>
      <c r="M81" s="17">
        <v>46170</v>
      </c>
      <c r="N81" s="18">
        <v>0.70833333333333337</v>
      </c>
      <c r="O81" s="19" t="s">
        <v>259</v>
      </c>
      <c r="P81" s="12" t="s">
        <v>260</v>
      </c>
      <c r="Q81" s="20" t="s">
        <v>261</v>
      </c>
      <c r="R81" s="21">
        <v>97875</v>
      </c>
      <c r="S81" s="21">
        <v>23034</v>
      </c>
      <c r="T81" s="22">
        <v>566</v>
      </c>
      <c r="U81" s="23" t="str">
        <f>VLOOKUP(T81,[1]MOVIL!$C:$J,2,FALSE)</f>
        <v>LPY518</v>
      </c>
      <c r="V81" s="23" t="str">
        <f>VLOOKUP(T81,[1]MOVIL!$C:$J,5,FALSE)</f>
        <v>SARRIA MOLINA FABIAN DAVID</v>
      </c>
      <c r="W81" s="24">
        <f>VLOOKUP(T81,[1]MOVIL!$C:$J,7,FALSE)</f>
        <v>3202811778</v>
      </c>
      <c r="X81" s="25">
        <f>IF(J81&lt;=16,VLOOKUP(D81,'[1]Anexo 1'!$A$7:$AB$316,18,0),IF(J81&lt;=19,VLOOKUP(D81,'[1]Anexo 1'!$A$7:$AB$316,16,0),IF(J81&lt;=25,VLOOKUP(D81,'[1]Anexo 1'!$A$7:$AB$316,14,0),IF(J81&lt;=30,VLOOKUP(D81,'[1]Anexo 1'!$A$7:$AB$316,12,0),IF(J81&lt;=40,VLOOKUP(D81,'[1]Anexo 1'!$A$7:$AB$316,8,0),IF(J81&lt;=45,VLOOKUP(D81,'[1]Anexo 1'!$A$7:$AB$316,10,0),0))))))</f>
        <v>1600000</v>
      </c>
      <c r="Y81" s="26">
        <f>IF(I81&lt;=VLOOKUP(D81,'[1]Anexo 1'!$A$7:$AB$311,5,0),0,I81-VLOOKUP(D81,'[1]Anexo 1'!$A$7:$AB$311,5,0))</f>
        <v>0</v>
      </c>
      <c r="Z81" s="26">
        <f>IF(J81&lt;=16,VLOOKUP(D81,'[1]Anexo 1'!$A$7:$AB$316,19,0),IF(J81&lt;=19,VLOOKUP(D81,'[1]Anexo 1'!$A$7:$AB$316,17,0),IF(J81&lt;=25,VLOOKUP(D81,'[1]Anexo 1'!$A$7:$AB$316,15,0),IF(J81&lt;=30,VLOOKUP(D81,'[1]Anexo 1'!$A$7:$AB$316,13,0),IF(J81&lt;=40,VLOOKUP(D81,'[1]Anexo 1'!$A$7:$AB$316,9,0),IF(J81&lt;=45,VLOOKUP(D81,'[1]Anexo 1'!$A$7:$AB$316,11,0),0))))))*Y81</f>
        <v>0</v>
      </c>
      <c r="AA81" s="25">
        <f t="shared" si="4"/>
        <v>1600000</v>
      </c>
    </row>
    <row r="82" spans="1:27" ht="67.5" x14ac:dyDescent="0.25">
      <c r="A82" s="12" t="s">
        <v>262</v>
      </c>
      <c r="B82" s="13" t="s">
        <v>28</v>
      </c>
      <c r="C82" s="14">
        <v>46157</v>
      </c>
      <c r="D82" s="15">
        <v>131</v>
      </c>
      <c r="E82" s="12" t="s">
        <v>153</v>
      </c>
      <c r="F82" s="12" t="s">
        <v>153</v>
      </c>
      <c r="G82" s="16"/>
      <c r="H82" s="12" t="s">
        <v>204</v>
      </c>
      <c r="I82" s="12">
        <v>3</v>
      </c>
      <c r="J82" s="12">
        <v>33</v>
      </c>
      <c r="K82" s="17">
        <v>46170</v>
      </c>
      <c r="L82" s="18">
        <v>0</v>
      </c>
      <c r="M82" s="17">
        <v>46172</v>
      </c>
      <c r="N82" s="18">
        <v>0.625</v>
      </c>
      <c r="O82" s="19" t="s">
        <v>263</v>
      </c>
      <c r="P82" s="12">
        <v>3102080799</v>
      </c>
      <c r="Q82" s="20" t="s">
        <v>264</v>
      </c>
      <c r="R82" s="21">
        <v>97876</v>
      </c>
      <c r="S82" s="21">
        <v>23033</v>
      </c>
      <c r="T82" s="22">
        <v>537</v>
      </c>
      <c r="U82" s="23" t="str">
        <f>VLOOKUP(T82,[1]MOVIL!$C:$J,2,FALSE)</f>
        <v>EQO337</v>
      </c>
      <c r="V82" s="23" t="str">
        <f>VLOOKUP(T82,[1]MOVIL!$C:$J,5,FALSE)</f>
        <v>JIMENEZ PACHECO DIEGO ALEXANDER</v>
      </c>
      <c r="W82" s="24">
        <f>VLOOKUP(T82,[1]MOVIL!$C:$J,7,FALSE)</f>
        <v>3104850484</v>
      </c>
      <c r="X82" s="25">
        <f>IF(J82&lt;=16,VLOOKUP(D82,'[1]Anexo 1'!$A$7:$AB$316,18,0),IF(J82&lt;=19,VLOOKUP(D82,'[1]Anexo 1'!$A$7:$AB$316,16,0),IF(J82&lt;=25,VLOOKUP(D82,'[1]Anexo 1'!$A$7:$AB$316,14,0),IF(J82&lt;=30,VLOOKUP(D82,'[1]Anexo 1'!$A$7:$AB$316,12,0),IF(J82&lt;=40,VLOOKUP(D82,'[1]Anexo 1'!$A$7:$AB$316,8,0),IF(J82&lt;=45,VLOOKUP(D82,'[1]Anexo 1'!$A$7:$AB$316,10,0),0))))))</f>
        <v>6900000</v>
      </c>
      <c r="Y82" s="26">
        <f>IF(I82&lt;=VLOOKUP(D82,'[1]Anexo 1'!$A$7:$AB$311,5,0),0,I82-VLOOKUP(D82,'[1]Anexo 1'!$A$7:$AB$311,5,0))</f>
        <v>0</v>
      </c>
      <c r="Z82" s="26">
        <f>IF(J82&lt;=16,VLOOKUP(D82,'[1]Anexo 1'!$A$7:$AB$316,19,0),IF(J82&lt;=19,VLOOKUP(D82,'[1]Anexo 1'!$A$7:$AB$316,17,0),IF(J82&lt;=25,VLOOKUP(D82,'[1]Anexo 1'!$A$7:$AB$316,15,0),IF(J82&lt;=30,VLOOKUP(D82,'[1]Anexo 1'!$A$7:$AB$316,13,0),IF(J82&lt;=40,VLOOKUP(D82,'[1]Anexo 1'!$A$7:$AB$316,9,0),IF(J82&lt;=45,VLOOKUP(D82,'[1]Anexo 1'!$A$7:$AB$316,11,0),0))))))*Y82</f>
        <v>0</v>
      </c>
      <c r="AA82" s="25">
        <f t="shared" si="4"/>
        <v>6900000</v>
      </c>
    </row>
    <row r="83" spans="1:27" ht="78.75" x14ac:dyDescent="0.25">
      <c r="A83" s="12" t="s">
        <v>265</v>
      </c>
      <c r="B83" s="13" t="s">
        <v>28</v>
      </c>
      <c r="C83" s="14">
        <v>46157</v>
      </c>
      <c r="D83" s="15">
        <v>110</v>
      </c>
      <c r="E83" s="12" t="s">
        <v>266</v>
      </c>
      <c r="F83" s="12" t="s">
        <v>266</v>
      </c>
      <c r="G83" s="16"/>
      <c r="H83" s="12" t="s">
        <v>267</v>
      </c>
      <c r="I83" s="12">
        <v>1</v>
      </c>
      <c r="J83" s="12">
        <v>15</v>
      </c>
      <c r="K83" s="17">
        <v>46170</v>
      </c>
      <c r="L83" s="18">
        <v>0.47916666666666669</v>
      </c>
      <c r="M83" s="17">
        <v>46170</v>
      </c>
      <c r="N83" s="18">
        <v>0.77083333333333337</v>
      </c>
      <c r="O83" s="19" t="s">
        <v>268</v>
      </c>
      <c r="P83" s="12">
        <v>3125599907</v>
      </c>
      <c r="Q83" s="20" t="s">
        <v>269</v>
      </c>
      <c r="R83" s="21">
        <v>97877</v>
      </c>
      <c r="S83" s="21">
        <v>23032</v>
      </c>
      <c r="T83" s="22">
        <v>449</v>
      </c>
      <c r="U83" s="23" t="str">
        <f>VLOOKUP(T83,[1]MOVIL!$C:$J,2,FALSE)</f>
        <v>EYX605</v>
      </c>
      <c r="V83" s="23" t="str">
        <f>VLOOKUP(T83,[1]MOVIL!$C:$J,5,FALSE)</f>
        <v>PALOMAR ARANGO LUIS EDUARDO</v>
      </c>
      <c r="W83" s="24">
        <f>VLOOKUP(T83,[1]MOVIL!$C:$J,7,FALSE)</f>
        <v>3103354453</v>
      </c>
      <c r="X83" s="25">
        <f>IF(J83&lt;=16,VLOOKUP(D83,'[1]Anexo 1'!$A$7:$AB$316,18,0),IF(J83&lt;=19,VLOOKUP(D83,'[1]Anexo 1'!$A$7:$AB$316,16,0),IF(J83&lt;=25,VLOOKUP(D83,'[1]Anexo 1'!$A$7:$AB$316,14,0),IF(J83&lt;=30,VLOOKUP(D83,'[1]Anexo 1'!$A$7:$AB$316,12,0),IF(J83&lt;=40,VLOOKUP(D83,'[1]Anexo 1'!$A$7:$AB$316,8,0),IF(J83&lt;=45,VLOOKUP(D83,'[1]Anexo 1'!$A$7:$AB$316,10,0),0))))))</f>
        <v>1280000</v>
      </c>
      <c r="Y83" s="26">
        <f>IF(I83&lt;=VLOOKUP(D83,'[1]Anexo 1'!$A$7:$AB$311,5,0),0,I83-VLOOKUP(D83,'[1]Anexo 1'!$A$7:$AB$311,5,0))</f>
        <v>0</v>
      </c>
      <c r="Z83" s="26">
        <f>IF(J83&lt;=16,VLOOKUP(D83,'[1]Anexo 1'!$A$7:$AB$316,19,0),IF(J83&lt;=19,VLOOKUP(D83,'[1]Anexo 1'!$A$7:$AB$316,17,0),IF(J83&lt;=25,VLOOKUP(D83,'[1]Anexo 1'!$A$7:$AB$316,15,0),IF(J83&lt;=30,VLOOKUP(D83,'[1]Anexo 1'!$A$7:$AB$316,13,0),IF(J83&lt;=40,VLOOKUP(D83,'[1]Anexo 1'!$A$7:$AB$316,9,0),IF(J83&lt;=45,VLOOKUP(D83,'[1]Anexo 1'!$A$7:$AB$316,11,0),0))))))*Y83</f>
        <v>0</v>
      </c>
      <c r="AA83" s="25">
        <f t="shared" si="4"/>
        <v>1280000</v>
      </c>
    </row>
    <row r="84" spans="1:27" ht="45" x14ac:dyDescent="0.25">
      <c r="A84" s="12">
        <v>2</v>
      </c>
      <c r="B84" s="13" t="s">
        <v>41</v>
      </c>
      <c r="C84" s="14">
        <v>46161</v>
      </c>
      <c r="D84" s="15">
        <v>167</v>
      </c>
      <c r="E84" s="12" t="s">
        <v>270</v>
      </c>
      <c r="F84" s="12" t="s">
        <v>270</v>
      </c>
      <c r="G84" s="16"/>
      <c r="H84" s="12" t="s">
        <v>44</v>
      </c>
      <c r="I84" s="12">
        <v>2</v>
      </c>
      <c r="J84" s="12">
        <v>36</v>
      </c>
      <c r="K84" s="17">
        <v>46170</v>
      </c>
      <c r="L84" s="18">
        <v>0.1875</v>
      </c>
      <c r="M84" s="17">
        <v>46171</v>
      </c>
      <c r="N84" s="18">
        <v>0.66666666666666663</v>
      </c>
      <c r="O84" s="19" t="s">
        <v>271</v>
      </c>
      <c r="P84" s="12">
        <v>3208217157</v>
      </c>
      <c r="Q84" s="20">
        <v>52458225</v>
      </c>
      <c r="R84" s="21">
        <v>97878</v>
      </c>
      <c r="S84" s="21">
        <v>23035</v>
      </c>
      <c r="T84" s="22">
        <v>456</v>
      </c>
      <c r="U84" s="23" t="str">
        <f>VLOOKUP(T84,[1]MOVIL!$C:$J,2,FALSE)</f>
        <v>GET396</v>
      </c>
      <c r="V84" s="23" t="str">
        <f>VLOOKUP(T84,[1]MOVIL!$C:$J,5,FALSE)</f>
        <v>CONTRERAS GARCIA JHON ALEJANDRO</v>
      </c>
      <c r="W84" s="24">
        <f>VLOOKUP(T84,[1]MOVIL!$C:$J,7,FALSE)</f>
        <v>3123269295</v>
      </c>
      <c r="X84" s="25">
        <f>IF(J84&lt;=16,VLOOKUP(D84,'[1]Anexo 1'!$A$7:$AB$316,18,0),IF(J84&lt;=19,VLOOKUP(D84,'[1]Anexo 1'!$A$7:$AB$316,16,0),IF(J84&lt;=25,VLOOKUP(D84,'[1]Anexo 1'!$A$7:$AB$316,14,0),IF(J84&lt;=30,VLOOKUP(D84,'[1]Anexo 1'!$A$7:$AB$316,12,0),IF(J84&lt;=40,VLOOKUP(D84,'[1]Anexo 1'!$A$7:$AB$316,8,0),IF(J84&lt;=45,VLOOKUP(D84,'[1]Anexo 1'!$A$7:$AB$316,10,0),0))))))</f>
        <v>4000000</v>
      </c>
      <c r="Y84" s="26">
        <f>IF(I84&lt;=VLOOKUP(D84,'[1]Anexo 1'!$A$7:$AB$311,5,0),0,I84-VLOOKUP(D84,'[1]Anexo 1'!$A$7:$AB$311,5,0))</f>
        <v>0</v>
      </c>
      <c r="Z84" s="26">
        <f>IF(J84&lt;=16,VLOOKUP(D84,'[1]Anexo 1'!$A$7:$AB$316,19,0),IF(J84&lt;=19,VLOOKUP(D84,'[1]Anexo 1'!$A$7:$AB$316,17,0),IF(J84&lt;=25,VLOOKUP(D84,'[1]Anexo 1'!$A$7:$AB$316,15,0),IF(J84&lt;=30,VLOOKUP(D84,'[1]Anexo 1'!$A$7:$AB$316,13,0),IF(J84&lt;=40,VLOOKUP(D84,'[1]Anexo 1'!$A$7:$AB$316,9,0),IF(J84&lt;=45,VLOOKUP(D84,'[1]Anexo 1'!$A$7:$AB$316,11,0),0))))))*Y84</f>
        <v>0</v>
      </c>
      <c r="AA84" s="25">
        <f t="shared" si="4"/>
        <v>4000000</v>
      </c>
    </row>
    <row r="85" spans="1:27" ht="56.25" x14ac:dyDescent="0.25">
      <c r="A85" s="12">
        <v>2</v>
      </c>
      <c r="B85" s="13" t="s">
        <v>41</v>
      </c>
      <c r="C85" s="14">
        <v>46161</v>
      </c>
      <c r="D85" s="15">
        <v>168</v>
      </c>
      <c r="E85" s="12" t="s">
        <v>272</v>
      </c>
      <c r="F85" s="12" t="s">
        <v>272</v>
      </c>
      <c r="G85" s="16"/>
      <c r="H85" s="12" t="s">
        <v>44</v>
      </c>
      <c r="I85" s="12">
        <v>2</v>
      </c>
      <c r="J85" s="12">
        <v>31</v>
      </c>
      <c r="K85" s="17">
        <v>46170</v>
      </c>
      <c r="L85" s="18">
        <v>0.20833333333333334</v>
      </c>
      <c r="M85" s="17">
        <v>46171</v>
      </c>
      <c r="N85" s="18" t="s">
        <v>60</v>
      </c>
      <c r="O85" s="19" t="s">
        <v>84</v>
      </c>
      <c r="P85" s="12">
        <v>3158656543</v>
      </c>
      <c r="Q85" s="20" t="s">
        <v>273</v>
      </c>
      <c r="R85" s="21">
        <v>97879</v>
      </c>
      <c r="S85" s="21">
        <v>23036</v>
      </c>
      <c r="T85" s="22">
        <v>395</v>
      </c>
      <c r="U85" s="23" t="str">
        <f>VLOOKUP(T85,[1]MOVIL!$C:$J,2,FALSE)</f>
        <v>LZN926</v>
      </c>
      <c r="V85" s="23" t="str">
        <f>VLOOKUP(T85,[1]MOVIL!$C:$J,5,FALSE)</f>
        <v xml:space="preserve">HENAO ARENAS JHON JAIRO </v>
      </c>
      <c r="W85" s="24" t="str">
        <f>VLOOKUP(T85,[1]MOVIL!$C:$J,7,FALSE)</f>
        <v>3214286233-3115314584</v>
      </c>
      <c r="X85" s="25">
        <f>IF(J85&lt;=16,VLOOKUP(D85,'[1]Anexo 1'!$A$7:$AB$316,18,0),IF(J85&lt;=19,VLOOKUP(D85,'[1]Anexo 1'!$A$7:$AB$316,16,0),IF(J85&lt;=25,VLOOKUP(D85,'[1]Anexo 1'!$A$7:$AB$316,14,0),IF(J85&lt;=30,VLOOKUP(D85,'[1]Anexo 1'!$A$7:$AB$316,12,0),IF(J85&lt;=40,VLOOKUP(D85,'[1]Anexo 1'!$A$7:$AB$316,8,0),IF(J85&lt;=45,VLOOKUP(D85,'[1]Anexo 1'!$A$7:$AB$316,10,0),0))))))</f>
        <v>3200000</v>
      </c>
      <c r="Y85" s="26">
        <f>IF(I85&lt;=VLOOKUP(D85,'[1]Anexo 1'!$A$7:$AB$311,5,0),0,I85-VLOOKUP(D85,'[1]Anexo 1'!$A$7:$AB$311,5,0))</f>
        <v>0</v>
      </c>
      <c r="Z85" s="26">
        <f>IF(J85&lt;=16,VLOOKUP(D85,'[1]Anexo 1'!$A$7:$AB$316,19,0),IF(J85&lt;=19,VLOOKUP(D85,'[1]Anexo 1'!$A$7:$AB$316,17,0),IF(J85&lt;=25,VLOOKUP(D85,'[1]Anexo 1'!$A$7:$AB$316,15,0),IF(J85&lt;=30,VLOOKUP(D85,'[1]Anexo 1'!$A$7:$AB$316,13,0),IF(J85&lt;=40,VLOOKUP(D85,'[1]Anexo 1'!$A$7:$AB$316,9,0),IF(J85&lt;=45,VLOOKUP(D85,'[1]Anexo 1'!$A$7:$AB$316,11,0),0))))))*Y85</f>
        <v>0</v>
      </c>
      <c r="AA85" s="25">
        <f t="shared" si="4"/>
        <v>3200000</v>
      </c>
    </row>
    <row r="86" spans="1:27" ht="56.25" x14ac:dyDescent="0.25">
      <c r="A86" s="12">
        <v>2</v>
      </c>
      <c r="B86" s="13" t="s">
        <v>41</v>
      </c>
      <c r="C86" s="14">
        <v>46161</v>
      </c>
      <c r="D86" s="15">
        <v>168</v>
      </c>
      <c r="E86" s="12" t="s">
        <v>272</v>
      </c>
      <c r="F86" s="12" t="s">
        <v>272</v>
      </c>
      <c r="G86" s="16"/>
      <c r="H86" s="12" t="s">
        <v>44</v>
      </c>
      <c r="I86" s="12">
        <v>2</v>
      </c>
      <c r="J86" s="12">
        <v>31</v>
      </c>
      <c r="K86" s="17">
        <v>46170</v>
      </c>
      <c r="L86" s="18">
        <v>0.20833333333333334</v>
      </c>
      <c r="M86" s="17">
        <v>46171</v>
      </c>
      <c r="N86" s="18" t="s">
        <v>60</v>
      </c>
      <c r="O86" s="19" t="s">
        <v>84</v>
      </c>
      <c r="P86" s="12">
        <v>3158656543</v>
      </c>
      <c r="Q86" s="20" t="s">
        <v>273</v>
      </c>
      <c r="R86" s="21">
        <v>97879</v>
      </c>
      <c r="S86" s="21">
        <v>23041</v>
      </c>
      <c r="T86" s="22">
        <v>439</v>
      </c>
      <c r="U86" s="23" t="str">
        <f>VLOOKUP(T86,[1]MOVIL!$C:$J,2,FALSE)</f>
        <v>WOY882</v>
      </c>
      <c r="V86" s="23" t="str">
        <f>VLOOKUP(T86,[1]MOVIL!$C:$J,5,FALSE)</f>
        <v>FORERO LEMUS NORBEY LEONARDO</v>
      </c>
      <c r="W86" s="24">
        <f>VLOOKUP(T86,[1]MOVIL!$C:$J,7,FALSE)</f>
        <v>3114539320</v>
      </c>
      <c r="X86" s="25">
        <f>IF(J86&lt;=16,VLOOKUP(D86,'[1]Anexo 1'!$A$7:$AB$316,18,0),IF(J86&lt;=19,VLOOKUP(D86,'[1]Anexo 1'!$A$7:$AB$316,16,0),IF(J86&lt;=25,VLOOKUP(D86,'[1]Anexo 1'!$A$7:$AB$316,14,0),IF(J86&lt;=30,VLOOKUP(D86,'[1]Anexo 1'!$A$7:$AB$316,12,0),IF(J86&lt;=40,VLOOKUP(D86,'[1]Anexo 1'!$A$7:$AB$316,8,0),IF(J86&lt;=45,VLOOKUP(D86,'[1]Anexo 1'!$A$7:$AB$316,10,0),0))))))</f>
        <v>3200000</v>
      </c>
      <c r="Y86" s="26">
        <f>IF(I86&lt;=VLOOKUP(D86,'[1]Anexo 1'!$A$7:$AB$311,5,0),0,I86-VLOOKUP(D86,'[1]Anexo 1'!$A$7:$AB$311,5,0))</f>
        <v>0</v>
      </c>
      <c r="Z86" s="26">
        <f>IF(J86&lt;=16,VLOOKUP(D86,'[1]Anexo 1'!$A$7:$AB$316,19,0),IF(J86&lt;=19,VLOOKUP(D86,'[1]Anexo 1'!$A$7:$AB$316,17,0),IF(J86&lt;=25,VLOOKUP(D86,'[1]Anexo 1'!$A$7:$AB$316,15,0),IF(J86&lt;=30,VLOOKUP(D86,'[1]Anexo 1'!$A$7:$AB$316,13,0),IF(J86&lt;=40,VLOOKUP(D86,'[1]Anexo 1'!$A$7:$AB$316,9,0),IF(J86&lt;=45,VLOOKUP(D86,'[1]Anexo 1'!$A$7:$AB$316,11,0),0))))))*Y86</f>
        <v>0</v>
      </c>
      <c r="AA86" s="25">
        <f t="shared" si="4"/>
        <v>3200000</v>
      </c>
    </row>
    <row r="87" spans="1:27" ht="67.5" x14ac:dyDescent="0.25">
      <c r="A87" s="12">
        <v>2</v>
      </c>
      <c r="B87" s="13" t="s">
        <v>41</v>
      </c>
      <c r="C87" s="14">
        <v>46161</v>
      </c>
      <c r="D87" s="15">
        <v>193</v>
      </c>
      <c r="E87" s="12" t="s">
        <v>274</v>
      </c>
      <c r="F87" s="12" t="s">
        <v>275</v>
      </c>
      <c r="G87" s="16"/>
      <c r="H87" s="12" t="s">
        <v>44</v>
      </c>
      <c r="I87" s="12">
        <v>1</v>
      </c>
      <c r="J87" s="12">
        <v>26</v>
      </c>
      <c r="K87" s="17">
        <v>46170</v>
      </c>
      <c r="L87" s="18" t="s">
        <v>158</v>
      </c>
      <c r="M87" s="17">
        <v>46170</v>
      </c>
      <c r="N87" s="18" t="s">
        <v>46</v>
      </c>
      <c r="O87" s="19" t="s">
        <v>240</v>
      </c>
      <c r="P87" s="12">
        <v>3112303411</v>
      </c>
      <c r="Q87" s="20">
        <v>52077862</v>
      </c>
      <c r="R87" s="21">
        <v>97880</v>
      </c>
      <c r="S87" s="21">
        <v>23037</v>
      </c>
      <c r="T87" s="22">
        <v>447</v>
      </c>
      <c r="U87" s="23" t="str">
        <f>VLOOKUP(T87,[1]MOVIL!$C:$J,2,FALSE)</f>
        <v>EXX564</v>
      </c>
      <c r="V87" s="23" t="str">
        <f>VLOOKUP(T87,[1]MOVIL!$C:$J,5,FALSE)</f>
        <v>BARBOSA CIFUENTES ANDRES DAVID</v>
      </c>
      <c r="W87" s="24">
        <f>VLOOKUP(T87,[1]MOVIL!$C:$J,7,FALSE)</f>
        <v>3143661886</v>
      </c>
      <c r="X87" s="25">
        <f>IF(J87&lt;=16,VLOOKUP(D87,'[1]Anexo 1'!$A$7:$AB$316,18,0),IF(J87&lt;=19,VLOOKUP(D87,'[1]Anexo 1'!$A$7:$AB$316,16,0),IF(J87&lt;=25,VLOOKUP(D87,'[1]Anexo 1'!$A$7:$AB$316,14,0),IF(J87&lt;=30,VLOOKUP(D87,'[1]Anexo 1'!$A$7:$AB$316,12,0),IF(J87&lt;=40,VLOOKUP(D87,'[1]Anexo 1'!$A$7:$AB$316,8,0),IF(J87&lt;=45,VLOOKUP(D87,'[1]Anexo 1'!$A$7:$AB$316,10,0),0))))))</f>
        <v>1757500</v>
      </c>
      <c r="Y87" s="26">
        <f>IF(I87&lt;=VLOOKUP(D87,'[1]Anexo 1'!$A$7:$AB$311,5,0),0,I87-VLOOKUP(D87,'[1]Anexo 1'!$A$7:$AB$311,5,0))</f>
        <v>0</v>
      </c>
      <c r="Z87" s="26">
        <f>IF(J87&lt;=16,VLOOKUP(D87,'[1]Anexo 1'!$A$7:$AB$316,19,0),IF(J87&lt;=19,VLOOKUP(D87,'[1]Anexo 1'!$A$7:$AB$316,17,0),IF(J87&lt;=25,VLOOKUP(D87,'[1]Anexo 1'!$A$7:$AB$316,15,0),IF(J87&lt;=30,VLOOKUP(D87,'[1]Anexo 1'!$A$7:$AB$316,13,0),IF(J87&lt;=40,VLOOKUP(D87,'[1]Anexo 1'!$A$7:$AB$316,9,0),IF(J87&lt;=45,VLOOKUP(D87,'[1]Anexo 1'!$A$7:$AB$316,11,0),0))))))*Y87</f>
        <v>0</v>
      </c>
      <c r="AA87" s="25">
        <f t="shared" si="4"/>
        <v>1757500</v>
      </c>
    </row>
    <row r="88" spans="1:27" ht="56.25" x14ac:dyDescent="0.25">
      <c r="A88" s="12">
        <v>2</v>
      </c>
      <c r="B88" s="13" t="s">
        <v>41</v>
      </c>
      <c r="C88" s="14">
        <v>46161</v>
      </c>
      <c r="D88" s="15">
        <v>218</v>
      </c>
      <c r="E88" s="12" t="s">
        <v>276</v>
      </c>
      <c r="F88" s="12" t="s">
        <v>277</v>
      </c>
      <c r="G88" s="16"/>
      <c r="H88" s="12" t="s">
        <v>44</v>
      </c>
      <c r="I88" s="12">
        <v>2</v>
      </c>
      <c r="J88" s="12">
        <v>25</v>
      </c>
      <c r="K88" s="17">
        <v>46170</v>
      </c>
      <c r="L88" s="18" t="s">
        <v>158</v>
      </c>
      <c r="M88" s="17">
        <v>46171</v>
      </c>
      <c r="N88" s="18" t="s">
        <v>278</v>
      </c>
      <c r="O88" s="19" t="s">
        <v>279</v>
      </c>
      <c r="P88" s="12">
        <v>3142959095</v>
      </c>
      <c r="Q88" s="20" t="s">
        <v>280</v>
      </c>
      <c r="R88" s="21">
        <v>97881</v>
      </c>
      <c r="S88" s="21">
        <v>23039</v>
      </c>
      <c r="T88" s="22">
        <v>495</v>
      </c>
      <c r="U88" s="23" t="str">
        <f>VLOOKUP(T88,[1]MOVIL!$C:$J,2,FALSE)</f>
        <v>NOX319</v>
      </c>
      <c r="V88" s="23" t="str">
        <f>VLOOKUP(T88,[1]MOVIL!$C:$J,5,FALSE)</f>
        <v>PINZON ARAQUE TEOFILO</v>
      </c>
      <c r="W88" s="24">
        <f>VLOOKUP(T88,[1]MOVIL!$C:$J,7,FALSE)</f>
        <v>3102847456</v>
      </c>
      <c r="X88" s="25">
        <f>IF(J88&lt;=16,VLOOKUP(D88,'[1]Anexo 1'!$A$7:$AB$316,18,0),IF(J88&lt;=19,VLOOKUP(D88,'[1]Anexo 1'!$A$7:$AB$316,16,0),IF(J88&lt;=25,VLOOKUP(D88,'[1]Anexo 1'!$A$7:$AB$316,14,0),IF(J88&lt;=30,VLOOKUP(D88,'[1]Anexo 1'!$A$7:$AB$316,12,0),IF(J88&lt;=40,VLOOKUP(D88,'[1]Anexo 1'!$A$7:$AB$316,8,0),IF(J88&lt;=45,VLOOKUP(D88,'[1]Anexo 1'!$A$7:$AB$316,10,0),0))))))</f>
        <v>2880000</v>
      </c>
      <c r="Y88" s="26">
        <f>IF(I88&lt;=VLOOKUP(D88,'[1]Anexo 1'!$A$7:$AB$311,5,0),0,I88-VLOOKUP(D88,'[1]Anexo 1'!$A$7:$AB$311,5,0))</f>
        <v>0</v>
      </c>
      <c r="Z88" s="26">
        <f>IF(J88&lt;=16,VLOOKUP(D88,'[1]Anexo 1'!$A$7:$AB$316,19,0),IF(J88&lt;=19,VLOOKUP(D88,'[1]Anexo 1'!$A$7:$AB$316,17,0),IF(J88&lt;=25,VLOOKUP(D88,'[1]Anexo 1'!$A$7:$AB$316,15,0),IF(J88&lt;=30,VLOOKUP(D88,'[1]Anexo 1'!$A$7:$AB$316,13,0),IF(J88&lt;=40,VLOOKUP(D88,'[1]Anexo 1'!$A$7:$AB$316,9,0),IF(J88&lt;=45,VLOOKUP(D88,'[1]Anexo 1'!$A$7:$AB$316,11,0),0))))))*Y88</f>
        <v>0</v>
      </c>
      <c r="AA88" s="25">
        <f t="shared" si="4"/>
        <v>2880000</v>
      </c>
    </row>
    <row r="89" spans="1:27" ht="56.25" x14ac:dyDescent="0.25">
      <c r="A89" s="12">
        <v>2</v>
      </c>
      <c r="B89" s="13" t="s">
        <v>41</v>
      </c>
      <c r="C89" s="14">
        <v>46161</v>
      </c>
      <c r="D89" s="15">
        <v>218</v>
      </c>
      <c r="E89" s="12" t="s">
        <v>276</v>
      </c>
      <c r="F89" s="12" t="s">
        <v>277</v>
      </c>
      <c r="G89" s="16"/>
      <c r="H89" s="12" t="s">
        <v>44</v>
      </c>
      <c r="I89" s="12">
        <v>2</v>
      </c>
      <c r="J89" s="12">
        <v>25</v>
      </c>
      <c r="K89" s="17">
        <v>46170</v>
      </c>
      <c r="L89" s="18" t="s">
        <v>158</v>
      </c>
      <c r="M89" s="17">
        <v>46171</v>
      </c>
      <c r="N89" s="18" t="s">
        <v>278</v>
      </c>
      <c r="O89" s="19" t="s">
        <v>279</v>
      </c>
      <c r="P89" s="12">
        <v>3142959095</v>
      </c>
      <c r="Q89" s="20" t="s">
        <v>280</v>
      </c>
      <c r="R89" s="21">
        <v>97881</v>
      </c>
      <c r="S89" s="21">
        <v>23038</v>
      </c>
      <c r="T89" s="22">
        <v>472</v>
      </c>
      <c r="U89" s="23" t="str">
        <f>VLOOKUP(T89,[1]MOVIL!$C:$J,2,FALSE)</f>
        <v>GEV252</v>
      </c>
      <c r="V89" s="23" t="str">
        <f>VLOOKUP(T89,[1]MOVIL!$C:$J,5,FALSE)</f>
        <v xml:space="preserve">RIOS PULIDO JONATHAN ALEXANDER </v>
      </c>
      <c r="W89" s="24" t="str">
        <f>VLOOKUP(T89,[1]MOVIL!$C:$J,7,FALSE)</f>
        <v>302 4678128</v>
      </c>
      <c r="X89" s="25">
        <f>IF(J89&lt;=16,VLOOKUP(D89,'[1]Anexo 1'!$A$7:$AB$316,18,0),IF(J89&lt;=19,VLOOKUP(D89,'[1]Anexo 1'!$A$7:$AB$316,16,0),IF(J89&lt;=25,VLOOKUP(D89,'[1]Anexo 1'!$A$7:$AB$316,14,0),IF(J89&lt;=30,VLOOKUP(D89,'[1]Anexo 1'!$A$7:$AB$316,12,0),IF(J89&lt;=40,VLOOKUP(D89,'[1]Anexo 1'!$A$7:$AB$316,8,0),IF(J89&lt;=45,VLOOKUP(D89,'[1]Anexo 1'!$A$7:$AB$316,10,0),0))))))</f>
        <v>2880000</v>
      </c>
      <c r="Y89" s="26">
        <f>IF(I89&lt;=VLOOKUP(D89,'[1]Anexo 1'!$A$7:$AB$311,5,0),0,I89-VLOOKUP(D89,'[1]Anexo 1'!$A$7:$AB$311,5,0))</f>
        <v>0</v>
      </c>
      <c r="Z89" s="26">
        <f>IF(J89&lt;=16,VLOOKUP(D89,'[1]Anexo 1'!$A$7:$AB$316,19,0),IF(J89&lt;=19,VLOOKUP(D89,'[1]Anexo 1'!$A$7:$AB$316,17,0),IF(J89&lt;=25,VLOOKUP(D89,'[1]Anexo 1'!$A$7:$AB$316,15,0),IF(J89&lt;=30,VLOOKUP(D89,'[1]Anexo 1'!$A$7:$AB$316,13,0),IF(J89&lt;=40,VLOOKUP(D89,'[1]Anexo 1'!$A$7:$AB$316,9,0),IF(J89&lt;=45,VLOOKUP(D89,'[1]Anexo 1'!$A$7:$AB$316,11,0),0))))))*Y89</f>
        <v>0</v>
      </c>
      <c r="AA89" s="25">
        <f t="shared" si="4"/>
        <v>2880000</v>
      </c>
    </row>
    <row r="90" spans="1:27" ht="56.25" x14ac:dyDescent="0.25">
      <c r="A90" s="12">
        <v>2</v>
      </c>
      <c r="B90" s="13" t="s">
        <v>41</v>
      </c>
      <c r="C90" s="14">
        <v>46161</v>
      </c>
      <c r="D90" s="15">
        <v>237</v>
      </c>
      <c r="E90" s="12" t="s">
        <v>281</v>
      </c>
      <c r="F90" s="12" t="s">
        <v>281</v>
      </c>
      <c r="G90" s="16"/>
      <c r="H90" s="12" t="s">
        <v>44</v>
      </c>
      <c r="I90" s="12">
        <v>2</v>
      </c>
      <c r="J90" s="12">
        <v>7</v>
      </c>
      <c r="K90" s="17">
        <v>46170</v>
      </c>
      <c r="L90" s="18" t="s">
        <v>158</v>
      </c>
      <c r="M90" s="17">
        <v>46171</v>
      </c>
      <c r="N90" s="18" t="s">
        <v>83</v>
      </c>
      <c r="O90" s="19" t="s">
        <v>282</v>
      </c>
      <c r="P90" s="12">
        <v>3104206630</v>
      </c>
      <c r="Q90" s="20">
        <v>1012339808</v>
      </c>
      <c r="R90" s="21">
        <v>97882</v>
      </c>
      <c r="S90" s="21">
        <v>23042</v>
      </c>
      <c r="T90" s="22">
        <v>408</v>
      </c>
      <c r="U90" s="23" t="str">
        <f>VLOOKUP(T90,[1]MOVIL!$C:$J,2,FALSE)</f>
        <v>QSW130</v>
      </c>
      <c r="V90" s="23" t="str">
        <f>VLOOKUP(T90,[1]MOVIL!$C:$J,5,FALSE)</f>
        <v>CARLOS ALBERTO CARDENAS AREVALO</v>
      </c>
      <c r="W90" s="24" t="str">
        <f>VLOOKUP(T90,[1]MOVIL!$C:$J,7,FALSE)</f>
        <v>300 5549623</v>
      </c>
      <c r="X90" s="25">
        <f>IF(J90&lt;=16,VLOOKUP(D90,'[1]Anexo 1'!$A$7:$AB$316,18,0),IF(J90&lt;=19,VLOOKUP(D90,'[1]Anexo 1'!$A$7:$AB$316,16,0),IF(J90&lt;=25,VLOOKUP(D90,'[1]Anexo 1'!$A$7:$AB$316,14,0),IF(J90&lt;=30,VLOOKUP(D90,'[1]Anexo 1'!$A$7:$AB$316,12,0),IF(J90&lt;=40,VLOOKUP(D90,'[1]Anexo 1'!$A$7:$AB$316,8,0),IF(J90&lt;=45,VLOOKUP(D90,'[1]Anexo 1'!$A$7:$AB$316,10,0),0))))))</f>
        <v>3680000</v>
      </c>
      <c r="Y90" s="26">
        <f>IF(I90&lt;=VLOOKUP(D90,'[1]Anexo 1'!$A$7:$AB$311,5,0),0,I90-VLOOKUP(D90,'[1]Anexo 1'!$A$7:$AB$311,5,0))</f>
        <v>0</v>
      </c>
      <c r="Z90" s="26">
        <f>IF(J90&lt;=16,VLOOKUP(D90,'[1]Anexo 1'!$A$7:$AB$316,19,0),IF(J90&lt;=19,VLOOKUP(D90,'[1]Anexo 1'!$A$7:$AB$316,17,0),IF(J90&lt;=25,VLOOKUP(D90,'[1]Anexo 1'!$A$7:$AB$316,15,0),IF(J90&lt;=30,VLOOKUP(D90,'[1]Anexo 1'!$A$7:$AB$316,13,0),IF(J90&lt;=40,VLOOKUP(D90,'[1]Anexo 1'!$A$7:$AB$316,9,0),IF(J90&lt;=45,VLOOKUP(D90,'[1]Anexo 1'!$A$7:$AB$316,11,0),0))))))*Y90</f>
        <v>0</v>
      </c>
      <c r="AA90" s="25">
        <f t="shared" si="4"/>
        <v>3680000</v>
      </c>
    </row>
    <row r="91" spans="1:27" ht="45" x14ac:dyDescent="0.25">
      <c r="A91" s="12">
        <v>2</v>
      </c>
      <c r="B91" s="13" t="s">
        <v>41</v>
      </c>
      <c r="C91" s="14">
        <v>46161</v>
      </c>
      <c r="D91" s="15">
        <v>239</v>
      </c>
      <c r="E91" s="12" t="s">
        <v>283</v>
      </c>
      <c r="F91" s="12" t="s">
        <v>283</v>
      </c>
      <c r="G91" s="16"/>
      <c r="H91" s="12" t="s">
        <v>44</v>
      </c>
      <c r="I91" s="12">
        <v>1</v>
      </c>
      <c r="J91" s="12">
        <v>45</v>
      </c>
      <c r="K91" s="17">
        <v>46170</v>
      </c>
      <c r="L91" s="18" t="s">
        <v>158</v>
      </c>
      <c r="M91" s="17">
        <v>46170</v>
      </c>
      <c r="N91" s="18" t="s">
        <v>101</v>
      </c>
      <c r="O91" s="19" t="s">
        <v>284</v>
      </c>
      <c r="P91" s="12">
        <v>3112273318</v>
      </c>
      <c r="Q91" s="20">
        <v>80234909</v>
      </c>
      <c r="R91" s="21">
        <v>97883</v>
      </c>
      <c r="S91" s="21">
        <v>23043</v>
      </c>
      <c r="T91" s="22">
        <v>453</v>
      </c>
      <c r="U91" s="23" t="str">
        <f>VLOOKUP(T91,[1]MOVIL!$C:$J,2,FALSE)</f>
        <v>EYX538</v>
      </c>
      <c r="V91" s="23" t="str">
        <f>VLOOKUP(T91,[1]MOVIL!$C:$J,5,FALSE)</f>
        <v>CHAPARRO LOPEZ GONZALO</v>
      </c>
      <c r="W91" s="24" t="str">
        <f>VLOOKUP(T91,[1]MOVIL!$C:$J,7,FALSE)</f>
        <v>3152252710-3156027290</v>
      </c>
      <c r="X91" s="25">
        <f>IF(J91&lt;=16,VLOOKUP(D91,'[1]Anexo 1'!$A$7:$AB$316,18,0),IF(J91&lt;=19,VLOOKUP(D91,'[1]Anexo 1'!$A$7:$AB$316,16,0),IF(J91&lt;=25,VLOOKUP(D91,'[1]Anexo 1'!$A$7:$AB$316,14,0),IF(J91&lt;=30,VLOOKUP(D91,'[1]Anexo 1'!$A$7:$AB$316,12,0),IF(J91&lt;=40,VLOOKUP(D91,'[1]Anexo 1'!$A$7:$AB$316,8,0),IF(J91&lt;=45,VLOOKUP(D91,'[1]Anexo 1'!$A$7:$AB$316,10,0),0))))))</f>
        <v>1890000</v>
      </c>
      <c r="Y91" s="26">
        <f>IF(I91&lt;=VLOOKUP(D91,'[1]Anexo 1'!$A$7:$AB$311,5,0),0,I91-VLOOKUP(D91,'[1]Anexo 1'!$A$7:$AB$311,5,0))</f>
        <v>0</v>
      </c>
      <c r="Z91" s="26">
        <f>IF(J91&lt;=16,VLOOKUP(D91,'[1]Anexo 1'!$A$7:$AB$316,19,0),IF(J91&lt;=19,VLOOKUP(D91,'[1]Anexo 1'!$A$7:$AB$316,17,0),IF(J91&lt;=25,VLOOKUP(D91,'[1]Anexo 1'!$A$7:$AB$316,15,0),IF(J91&lt;=30,VLOOKUP(D91,'[1]Anexo 1'!$A$7:$AB$316,13,0),IF(J91&lt;=40,VLOOKUP(D91,'[1]Anexo 1'!$A$7:$AB$316,9,0),IF(J91&lt;=45,VLOOKUP(D91,'[1]Anexo 1'!$A$7:$AB$316,11,0),0))))))*Y91</f>
        <v>0</v>
      </c>
      <c r="AA91" s="25">
        <f t="shared" si="4"/>
        <v>1890000</v>
      </c>
    </row>
    <row r="92" spans="1:27" ht="90" x14ac:dyDescent="0.25">
      <c r="A92" s="12">
        <v>2</v>
      </c>
      <c r="B92" s="13" t="s">
        <v>41</v>
      </c>
      <c r="C92" s="14">
        <v>46161</v>
      </c>
      <c r="D92" s="15">
        <v>250</v>
      </c>
      <c r="E92" s="12" t="s">
        <v>285</v>
      </c>
      <c r="F92" s="12" t="s">
        <v>285</v>
      </c>
      <c r="G92" s="16"/>
      <c r="H92" s="12" t="s">
        <v>44</v>
      </c>
      <c r="I92" s="12">
        <v>3</v>
      </c>
      <c r="J92" s="12">
        <v>25</v>
      </c>
      <c r="K92" s="17">
        <v>46170</v>
      </c>
      <c r="L92" s="18" t="s">
        <v>56</v>
      </c>
      <c r="M92" s="17">
        <v>46172</v>
      </c>
      <c r="N92" s="18" t="s">
        <v>101</v>
      </c>
      <c r="O92" s="19" t="s">
        <v>286</v>
      </c>
      <c r="P92" s="12">
        <v>3167060495</v>
      </c>
      <c r="Q92" s="20">
        <v>52113114</v>
      </c>
      <c r="R92" s="21">
        <v>97884</v>
      </c>
      <c r="S92" s="21">
        <v>23044</v>
      </c>
      <c r="T92" s="22">
        <v>343</v>
      </c>
      <c r="U92" s="23" t="str">
        <f>VLOOKUP(T92,[1]MOVIL!$C:$J,2,FALSE)</f>
        <v>EXX681</v>
      </c>
      <c r="V92" s="23" t="str">
        <f>VLOOKUP(T92,[1]MOVIL!$C:$J,5,FALSE)</f>
        <v>NAVARRETE GEJEN LUDWIN ENRIQUE</v>
      </c>
      <c r="W92" s="24">
        <f>VLOOKUP(T92,[1]MOVIL!$C:$J,7,FALSE)</f>
        <v>3123044922</v>
      </c>
      <c r="X92" s="25">
        <f>IF(J92&lt;=16,VLOOKUP(D92,'[1]Anexo 1'!$A$7:$AB$316,18,0),IF(J92&lt;=19,VLOOKUP(D92,'[1]Anexo 1'!$A$7:$AB$316,16,0),IF(J92&lt;=25,VLOOKUP(D92,'[1]Anexo 1'!$A$7:$AB$316,14,0),IF(J92&lt;=30,VLOOKUP(D92,'[1]Anexo 1'!$A$7:$AB$316,12,0),IF(J92&lt;=40,VLOOKUP(D92,'[1]Anexo 1'!$A$7:$AB$316,8,0),IF(J92&lt;=45,VLOOKUP(D92,'[1]Anexo 1'!$A$7:$AB$316,10,0),0))))))</f>
        <v>5400000</v>
      </c>
      <c r="Y92" s="26">
        <f>IF(I92&lt;=VLOOKUP(D92,'[1]Anexo 1'!$A$7:$AB$311,5,0),0,I92-VLOOKUP(D92,'[1]Anexo 1'!$A$7:$AB$311,5,0))</f>
        <v>0</v>
      </c>
      <c r="Z92" s="26">
        <f>IF(J92&lt;=16,VLOOKUP(D92,'[1]Anexo 1'!$A$7:$AB$316,19,0),IF(J92&lt;=19,VLOOKUP(D92,'[1]Anexo 1'!$A$7:$AB$316,17,0),IF(J92&lt;=25,VLOOKUP(D92,'[1]Anexo 1'!$A$7:$AB$316,15,0),IF(J92&lt;=30,VLOOKUP(D92,'[1]Anexo 1'!$A$7:$AB$316,13,0),IF(J92&lt;=40,VLOOKUP(D92,'[1]Anexo 1'!$A$7:$AB$316,9,0),IF(J92&lt;=45,VLOOKUP(D92,'[1]Anexo 1'!$A$7:$AB$316,11,0),0))))))*Y92</f>
        <v>0</v>
      </c>
      <c r="AA92" s="25">
        <f t="shared" si="4"/>
        <v>5400000</v>
      </c>
    </row>
    <row r="93" spans="1:27" ht="56.25" x14ac:dyDescent="0.25">
      <c r="A93" s="12">
        <v>2</v>
      </c>
      <c r="B93" s="13" t="s">
        <v>41</v>
      </c>
      <c r="C93" s="14">
        <v>46161</v>
      </c>
      <c r="D93" s="15">
        <v>283</v>
      </c>
      <c r="E93" s="12" t="s">
        <v>287</v>
      </c>
      <c r="F93" s="12" t="s">
        <v>287</v>
      </c>
      <c r="G93" s="16"/>
      <c r="H93" s="12" t="s">
        <v>44</v>
      </c>
      <c r="I93" s="12">
        <v>3</v>
      </c>
      <c r="J93" s="12">
        <v>29</v>
      </c>
      <c r="K93" s="17">
        <v>46170</v>
      </c>
      <c r="L93" s="18" t="s">
        <v>87</v>
      </c>
      <c r="M93" s="17">
        <v>46172</v>
      </c>
      <c r="N93" s="18" t="s">
        <v>144</v>
      </c>
      <c r="O93" s="19" t="s">
        <v>288</v>
      </c>
      <c r="P93" s="12">
        <v>3107984886</v>
      </c>
      <c r="Q93" s="20">
        <v>1010196098</v>
      </c>
      <c r="R93" s="21">
        <v>97885</v>
      </c>
      <c r="S93" s="21">
        <v>23045</v>
      </c>
      <c r="T93" s="22">
        <v>342</v>
      </c>
      <c r="U93" s="23" t="str">
        <f>VLOOKUP(T93,[1]MOVIL!$C:$J,2,FALSE)</f>
        <v>GEU346</v>
      </c>
      <c r="V93" s="23" t="str">
        <f>VLOOKUP(T93,[1]MOVIL!$C:$J,5,FALSE)</f>
        <v>ACOSTA CHACON OMAR ALFONSO</v>
      </c>
      <c r="W93" s="24">
        <f>VLOOKUP(T93,[1]MOVIL!$C:$J,7,FALSE)</f>
        <v>3219962841</v>
      </c>
      <c r="X93" s="25">
        <f>IF(J93&lt;=16,VLOOKUP(D93,'[1]Anexo 1'!$A$7:$AB$316,18,0),IF(J93&lt;=19,VLOOKUP(D93,'[1]Anexo 1'!$A$7:$AB$316,16,0),IF(J93&lt;=25,VLOOKUP(D93,'[1]Anexo 1'!$A$7:$AB$316,14,0),IF(J93&lt;=30,VLOOKUP(D93,'[1]Anexo 1'!$A$7:$AB$316,12,0),IF(J93&lt;=40,VLOOKUP(D93,'[1]Anexo 1'!$A$7:$AB$316,8,0),IF(J93&lt;=45,VLOOKUP(D93,'[1]Anexo 1'!$A$7:$AB$316,10,0),0))))))</f>
        <v>5700000</v>
      </c>
      <c r="Y93" s="26">
        <f>IF(I93&lt;=VLOOKUP(D93,'[1]Anexo 1'!$A$7:$AB$311,5,0),0,I93-VLOOKUP(D93,'[1]Anexo 1'!$A$7:$AB$311,5,0))</f>
        <v>0</v>
      </c>
      <c r="Z93" s="26">
        <f>IF(J93&lt;=16,VLOOKUP(D93,'[1]Anexo 1'!$A$7:$AB$316,19,0),IF(J93&lt;=19,VLOOKUP(D93,'[1]Anexo 1'!$A$7:$AB$316,17,0),IF(J93&lt;=25,VLOOKUP(D93,'[1]Anexo 1'!$A$7:$AB$316,15,0),IF(J93&lt;=30,VLOOKUP(D93,'[1]Anexo 1'!$A$7:$AB$316,13,0),IF(J93&lt;=40,VLOOKUP(D93,'[1]Anexo 1'!$A$7:$AB$316,9,0),IF(J93&lt;=45,VLOOKUP(D93,'[1]Anexo 1'!$A$7:$AB$316,11,0),0))))))*Y93</f>
        <v>0</v>
      </c>
      <c r="AA93" s="25">
        <f t="shared" si="4"/>
        <v>5700000</v>
      </c>
    </row>
    <row r="94" spans="1:27" ht="315" x14ac:dyDescent="0.25">
      <c r="A94" s="12"/>
      <c r="B94" s="13" t="s">
        <v>189</v>
      </c>
      <c r="C94" s="14">
        <v>46162</v>
      </c>
      <c r="D94" s="15">
        <v>16</v>
      </c>
      <c r="E94" s="12" t="s">
        <v>289</v>
      </c>
      <c r="F94" s="12" t="s">
        <v>220</v>
      </c>
      <c r="G94" s="16"/>
      <c r="H94" s="12" t="s">
        <v>221</v>
      </c>
      <c r="I94" s="12">
        <v>3</v>
      </c>
      <c r="J94" s="12">
        <v>21</v>
      </c>
      <c r="K94" s="17">
        <v>46170</v>
      </c>
      <c r="L94" s="18">
        <v>0.33333333333333331</v>
      </c>
      <c r="M94" s="17">
        <v>46172</v>
      </c>
      <c r="N94" s="18" t="s">
        <v>290</v>
      </c>
      <c r="O94" s="19" t="s">
        <v>223</v>
      </c>
      <c r="P94" s="12">
        <v>3108568800</v>
      </c>
      <c r="Q94" s="20" t="s">
        <v>291</v>
      </c>
      <c r="R94" s="21">
        <v>97886</v>
      </c>
      <c r="S94" s="21">
        <v>23046</v>
      </c>
      <c r="T94" s="22">
        <v>476</v>
      </c>
      <c r="U94" s="23" t="str">
        <f>VLOOKUP(T94,[1]MOVIL!$C:$J,2,FALSE)</f>
        <v>LUM578</v>
      </c>
      <c r="V94" s="23" t="str">
        <f>VLOOKUP(T94,[1]MOVIL!$C:$J,5,FALSE)</f>
        <v>PABON CORTES HUGO EFREN</v>
      </c>
      <c r="W94" s="24">
        <f>VLOOKUP(T94,[1]MOVIL!$C:$J,7,FALSE)</f>
        <v>3214549060</v>
      </c>
      <c r="X94" s="25">
        <f>IF(J94&lt;=16,VLOOKUP(D94,'[1]Anexo 1'!$A$7:$AB$316,18,0),IF(J94&lt;=19,VLOOKUP(D94,'[1]Anexo 1'!$A$7:$AB$316,16,0),IF(J94&lt;=25,VLOOKUP(D94,'[1]Anexo 1'!$A$7:$AB$316,14,0),IF(J94&lt;=30,VLOOKUP(D94,'[1]Anexo 1'!$A$7:$AB$316,12,0),IF(J94&lt;=40,VLOOKUP(D94,'[1]Anexo 1'!$A$7:$AB$316,8,0),IF(J94&lt;=45,VLOOKUP(D94,'[1]Anexo 1'!$A$7:$AB$316,10,0),0))))))</f>
        <v>3240000</v>
      </c>
      <c r="Y94" s="26">
        <f>IF(I94&lt;=VLOOKUP(D94,'[1]Anexo 1'!$A$7:$AB$311,5,0),0,I94-VLOOKUP(D94,'[1]Anexo 1'!$A$7:$AB$311,5,0))</f>
        <v>1</v>
      </c>
      <c r="Z94" s="26">
        <f>IF(J94&lt;=16,VLOOKUP(D94,'[1]Anexo 1'!$A$7:$AB$316,19,0),IF(J94&lt;=19,VLOOKUP(D94,'[1]Anexo 1'!$A$7:$AB$316,17,0),IF(J94&lt;=25,VLOOKUP(D94,'[1]Anexo 1'!$A$7:$AB$316,15,0),IF(J94&lt;=30,VLOOKUP(D94,'[1]Anexo 1'!$A$7:$AB$316,13,0),IF(J94&lt;=40,VLOOKUP(D94,'[1]Anexo 1'!$A$7:$AB$316,9,0),IF(J94&lt;=45,VLOOKUP(D94,'[1]Anexo 1'!$A$7:$AB$316,11,0),0))))))*Y94</f>
        <v>1224000</v>
      </c>
      <c r="AA94" s="25">
        <f t="shared" si="4"/>
        <v>4464000</v>
      </c>
    </row>
    <row r="95" spans="1:27" ht="67.5" x14ac:dyDescent="0.25">
      <c r="A95" s="12"/>
      <c r="B95" s="13" t="s">
        <v>189</v>
      </c>
      <c r="C95" s="14">
        <v>46162</v>
      </c>
      <c r="D95" s="15">
        <v>3</v>
      </c>
      <c r="E95" s="12" t="s">
        <v>292</v>
      </c>
      <c r="F95" s="12" t="s">
        <v>292</v>
      </c>
      <c r="G95" s="16"/>
      <c r="H95" s="12" t="s">
        <v>293</v>
      </c>
      <c r="I95" s="12">
        <v>3</v>
      </c>
      <c r="J95" s="12">
        <v>35</v>
      </c>
      <c r="K95" s="17">
        <v>46170</v>
      </c>
      <c r="L95" s="18" t="s">
        <v>294</v>
      </c>
      <c r="M95" s="17">
        <v>46172</v>
      </c>
      <c r="N95" s="18" t="s">
        <v>295</v>
      </c>
      <c r="O95" s="19" t="s">
        <v>296</v>
      </c>
      <c r="P95" s="12">
        <v>3108006485</v>
      </c>
      <c r="Q95" s="20" t="s">
        <v>297</v>
      </c>
      <c r="R95" s="21">
        <v>97887</v>
      </c>
      <c r="S95" s="21">
        <v>23047</v>
      </c>
      <c r="T95" s="22">
        <v>480</v>
      </c>
      <c r="U95" s="23" t="str">
        <f>VLOOKUP(T95,[1]MOVIL!$C:$J,2,FALSE)</f>
        <v>LZO022</v>
      </c>
      <c r="V95" s="23" t="str">
        <f>VLOOKUP(T95,[1]MOVIL!$C:$J,5,FALSE)</f>
        <v>SALAMANCA FERNANDEZ MAURICIO</v>
      </c>
      <c r="W95" s="24">
        <f>VLOOKUP(T95,[1]MOVIL!$C:$J,7,FALSE)</f>
        <v>3166710509</v>
      </c>
      <c r="X95" s="25">
        <f>IF(J95&lt;=16,VLOOKUP(D95,'[1]Anexo 1'!$A$7:$AB$316,18,0),IF(J95&lt;=19,VLOOKUP(D95,'[1]Anexo 1'!$A$7:$AB$316,16,0),IF(J95&lt;=25,VLOOKUP(D95,'[1]Anexo 1'!$A$7:$AB$316,14,0),IF(J95&lt;=30,VLOOKUP(D95,'[1]Anexo 1'!$A$7:$AB$316,12,0),IF(J95&lt;=40,VLOOKUP(D95,'[1]Anexo 1'!$A$7:$AB$316,8,0),IF(J95&lt;=45,VLOOKUP(D95,'[1]Anexo 1'!$A$7:$AB$316,10,0),0))))))</f>
        <v>8000000</v>
      </c>
      <c r="Y95" s="26">
        <f>IF(I95&lt;=VLOOKUP(D95,'[1]Anexo 1'!$A$7:$AB$311,5,0),0,I95-VLOOKUP(D95,'[1]Anexo 1'!$A$7:$AB$311,5,0))</f>
        <v>0</v>
      </c>
      <c r="Z95" s="26">
        <f>IF(J95&lt;=16,VLOOKUP(D95,'[1]Anexo 1'!$A$7:$AB$316,19,0),IF(J95&lt;=19,VLOOKUP(D95,'[1]Anexo 1'!$A$7:$AB$316,17,0),IF(J95&lt;=25,VLOOKUP(D95,'[1]Anexo 1'!$A$7:$AB$316,15,0),IF(J95&lt;=30,VLOOKUP(D95,'[1]Anexo 1'!$A$7:$AB$316,13,0),IF(J95&lt;=40,VLOOKUP(D95,'[1]Anexo 1'!$A$7:$AB$316,9,0),IF(J95&lt;=45,VLOOKUP(D95,'[1]Anexo 1'!$A$7:$AB$316,11,0),0))))))*Y95</f>
        <v>0</v>
      </c>
      <c r="AA95" s="25">
        <f t="shared" si="4"/>
        <v>8000000</v>
      </c>
    </row>
    <row r="96" spans="1:27" ht="78.75" x14ac:dyDescent="0.25">
      <c r="A96" s="12">
        <v>2</v>
      </c>
      <c r="B96" s="13" t="s">
        <v>41</v>
      </c>
      <c r="C96" s="14">
        <v>46161</v>
      </c>
      <c r="D96" s="15">
        <v>198</v>
      </c>
      <c r="E96" s="12" t="s">
        <v>182</v>
      </c>
      <c r="F96" s="12" t="s">
        <v>182</v>
      </c>
      <c r="G96" s="16"/>
      <c r="H96" s="12" t="s">
        <v>44</v>
      </c>
      <c r="I96" s="12">
        <v>1</v>
      </c>
      <c r="J96" s="12">
        <v>32</v>
      </c>
      <c r="K96" s="17">
        <v>46170</v>
      </c>
      <c r="L96" s="18">
        <v>0.25</v>
      </c>
      <c r="M96" s="17">
        <v>46170</v>
      </c>
      <c r="N96" s="18" t="s">
        <v>144</v>
      </c>
      <c r="O96" s="19" t="s">
        <v>184</v>
      </c>
      <c r="P96" s="12">
        <v>3103196505</v>
      </c>
      <c r="Q96" s="20">
        <v>51637678</v>
      </c>
      <c r="R96" s="21">
        <v>97888</v>
      </c>
      <c r="S96" s="21">
        <v>23048</v>
      </c>
      <c r="T96" s="22">
        <v>337</v>
      </c>
      <c r="U96" s="23" t="str">
        <f>VLOOKUP(T96,[1]MOVIL!$C:$J,2,FALSE)</f>
        <v>EXZ209</v>
      </c>
      <c r="V96" s="23" t="str">
        <f>VLOOKUP(T96,[1]MOVIL!$C:$J,5,FALSE)</f>
        <v>OSCAR DANIEL RAMIREZ JARAMILLO</v>
      </c>
      <c r="W96" s="24">
        <f>VLOOKUP(T96,[1]MOVIL!$C:$J,7,FALSE)</f>
        <v>3114327887</v>
      </c>
      <c r="X96" s="25">
        <f>IF(J96&lt;=16,VLOOKUP(D96,'[1]Anexo 1'!$A$7:$AB$316,18,0),IF(J96&lt;=19,VLOOKUP(D96,'[1]Anexo 1'!$A$7:$AB$316,16,0),IF(J96&lt;=25,VLOOKUP(D96,'[1]Anexo 1'!$A$7:$AB$316,14,0),IF(J96&lt;=30,VLOOKUP(D96,'[1]Anexo 1'!$A$7:$AB$316,12,0),IF(J96&lt;=40,VLOOKUP(D96,'[1]Anexo 1'!$A$7:$AB$316,8,0),IF(J96&lt;=45,VLOOKUP(D96,'[1]Anexo 1'!$A$7:$AB$316,10,0),0))))))</f>
        <v>1850000</v>
      </c>
      <c r="Y96" s="26">
        <f>IF(I96&lt;=VLOOKUP(D96,'[1]Anexo 1'!$A$7:$AB$311,5,0),0,I96-VLOOKUP(D96,'[1]Anexo 1'!$A$7:$AB$311,5,0))</f>
        <v>0</v>
      </c>
      <c r="Z96" s="26">
        <f>IF(J96&lt;=16,VLOOKUP(D96,'[1]Anexo 1'!$A$7:$AB$316,19,0),IF(J96&lt;=19,VLOOKUP(D96,'[1]Anexo 1'!$A$7:$AB$316,17,0),IF(J96&lt;=25,VLOOKUP(D96,'[1]Anexo 1'!$A$7:$AB$316,15,0),IF(J96&lt;=30,VLOOKUP(D96,'[1]Anexo 1'!$A$7:$AB$316,13,0),IF(J96&lt;=40,VLOOKUP(D96,'[1]Anexo 1'!$A$7:$AB$316,9,0),IF(J96&lt;=45,VLOOKUP(D96,'[1]Anexo 1'!$A$7:$AB$316,11,0),0))))))*Y96</f>
        <v>0</v>
      </c>
      <c r="AA96" s="25">
        <f t="shared" si="4"/>
        <v>1850000</v>
      </c>
    </row>
    <row r="97" spans="1:27" ht="180" x14ac:dyDescent="0.25">
      <c r="A97" s="12" t="s">
        <v>298</v>
      </c>
      <c r="B97" s="13" t="s">
        <v>28</v>
      </c>
      <c r="C97" s="14">
        <v>46157</v>
      </c>
      <c r="D97" s="15">
        <v>120</v>
      </c>
      <c r="E97" s="12" t="s">
        <v>299</v>
      </c>
      <c r="F97" s="12" t="s">
        <v>300</v>
      </c>
      <c r="G97" s="16"/>
      <c r="H97" s="12" t="s">
        <v>301</v>
      </c>
      <c r="I97" s="12">
        <v>1</v>
      </c>
      <c r="J97" s="12">
        <v>26</v>
      </c>
      <c r="K97" s="17">
        <v>46171</v>
      </c>
      <c r="L97" s="18">
        <v>0.29166666666666669</v>
      </c>
      <c r="M97" s="17">
        <v>46171</v>
      </c>
      <c r="N97" s="18">
        <v>0.75</v>
      </c>
      <c r="O97" s="19" t="s">
        <v>302</v>
      </c>
      <c r="P97" s="12">
        <v>3103004736</v>
      </c>
      <c r="Q97" s="20" t="s">
        <v>303</v>
      </c>
      <c r="R97" s="21">
        <v>97891</v>
      </c>
      <c r="S97" s="21">
        <v>23075</v>
      </c>
      <c r="T97" s="22">
        <v>512</v>
      </c>
      <c r="U97" s="23" t="str">
        <f>VLOOKUP(T97,[1]MOVIL!$C:$J,2,FALSE)</f>
        <v>WCX014</v>
      </c>
      <c r="V97" s="23" t="str">
        <f>VLOOKUP(T97,[1]MOVIL!$C:$J,5,FALSE)</f>
        <v>GERENA TONKIN JUAN SEBASTIAN</v>
      </c>
      <c r="W97" s="24">
        <f>VLOOKUP(T97,[1]MOVIL!$C:$J,7,FALSE)</f>
        <v>3107757896</v>
      </c>
      <c r="X97" s="25">
        <f>IF(J97&lt;=16,VLOOKUP(D97,'[1]Anexo 1'!$A$7:$AB$316,18,0),IF(J97&lt;=19,VLOOKUP(D97,'[1]Anexo 1'!$A$7:$AB$316,16,0),IF(J97&lt;=25,VLOOKUP(D97,'[1]Anexo 1'!$A$7:$AB$316,14,0),IF(J97&lt;=30,VLOOKUP(D97,'[1]Anexo 1'!$A$7:$AB$316,12,0),IF(J97&lt;=40,VLOOKUP(D97,'[1]Anexo 1'!$A$7:$AB$316,8,0),IF(J97&lt;=45,VLOOKUP(D97,'[1]Anexo 1'!$A$7:$AB$316,10,0),0))))))</f>
        <v>1520000</v>
      </c>
      <c r="Y97" s="26">
        <f>IF(I97&lt;=VLOOKUP(D97,'[1]Anexo 1'!$A$7:$AB$311,5,0),0,I97-VLOOKUP(D97,'[1]Anexo 1'!$A$7:$AB$311,5,0))</f>
        <v>0</v>
      </c>
      <c r="Z97" s="26">
        <f>IF(J97&lt;=16,VLOOKUP(D97,'[1]Anexo 1'!$A$7:$AB$316,19,0),IF(J97&lt;=19,VLOOKUP(D97,'[1]Anexo 1'!$A$7:$AB$316,17,0),IF(J97&lt;=25,VLOOKUP(D97,'[1]Anexo 1'!$A$7:$AB$316,15,0),IF(J97&lt;=30,VLOOKUP(D97,'[1]Anexo 1'!$A$7:$AB$316,13,0),IF(J97&lt;=40,VLOOKUP(D97,'[1]Anexo 1'!$A$7:$AB$316,9,0),IF(J97&lt;=45,VLOOKUP(D97,'[1]Anexo 1'!$A$7:$AB$316,11,0),0))))))*Y97</f>
        <v>0</v>
      </c>
      <c r="AA97" s="25">
        <f t="shared" si="4"/>
        <v>1520000</v>
      </c>
    </row>
    <row r="98" spans="1:27" ht="56.25" x14ac:dyDescent="0.25">
      <c r="A98" s="12">
        <v>2</v>
      </c>
      <c r="B98" s="13" t="s">
        <v>41</v>
      </c>
      <c r="C98" s="14">
        <v>46161</v>
      </c>
      <c r="D98" s="15">
        <v>190</v>
      </c>
      <c r="E98" s="12" t="s">
        <v>304</v>
      </c>
      <c r="F98" s="12" t="s">
        <v>305</v>
      </c>
      <c r="G98" s="16"/>
      <c r="H98" s="12" t="s">
        <v>44</v>
      </c>
      <c r="I98" s="12">
        <v>1</v>
      </c>
      <c r="J98" s="12">
        <v>33</v>
      </c>
      <c r="K98" s="17">
        <v>46171</v>
      </c>
      <c r="L98" s="18">
        <v>0.29166666666666669</v>
      </c>
      <c r="M98" s="17">
        <v>46171</v>
      </c>
      <c r="N98" s="18" t="s">
        <v>60</v>
      </c>
      <c r="O98" s="19" t="s">
        <v>306</v>
      </c>
      <c r="P98" s="12">
        <v>3108817377</v>
      </c>
      <c r="Q98" s="20" t="s">
        <v>307</v>
      </c>
      <c r="R98" s="21">
        <v>97892</v>
      </c>
      <c r="S98" s="21">
        <v>23074</v>
      </c>
      <c r="T98" s="22">
        <v>453</v>
      </c>
      <c r="U98" s="23" t="str">
        <f>VLOOKUP(T98,[1]MOVIL!$C:$J,2,FALSE)</f>
        <v>EYX538</v>
      </c>
      <c r="V98" s="23" t="str">
        <f>VLOOKUP(T98,[1]MOVIL!$C:$J,5,FALSE)</f>
        <v>CHAPARRO LOPEZ GONZALO</v>
      </c>
      <c r="W98" s="24" t="str">
        <f>VLOOKUP(T98,[1]MOVIL!$C:$J,7,FALSE)</f>
        <v>3152252710-3156027290</v>
      </c>
      <c r="X98" s="25">
        <f>IF(J98&lt;=16,VLOOKUP(D98,'[1]Anexo 1'!$A$7:$AB$316,18,0),IF(J98&lt;=19,VLOOKUP(D98,'[1]Anexo 1'!$A$7:$AB$316,16,0),IF(J98&lt;=25,VLOOKUP(D98,'[1]Anexo 1'!$A$7:$AB$316,14,0),IF(J98&lt;=30,VLOOKUP(D98,'[1]Anexo 1'!$A$7:$AB$316,12,0),IF(J98&lt;=40,VLOOKUP(D98,'[1]Anexo 1'!$A$7:$AB$316,8,0),IF(J98&lt;=45,VLOOKUP(D98,'[1]Anexo 1'!$A$7:$AB$316,10,0),0))))))</f>
        <v>1600000</v>
      </c>
      <c r="Y98" s="26">
        <f>IF(I98&lt;=VLOOKUP(D98,'[1]Anexo 1'!$A$7:$AB$311,5,0),0,I98-VLOOKUP(D98,'[1]Anexo 1'!$A$7:$AB$311,5,0))</f>
        <v>0</v>
      </c>
      <c r="Z98" s="26">
        <f>IF(J98&lt;=16,VLOOKUP(D98,'[1]Anexo 1'!$A$7:$AB$316,19,0),IF(J98&lt;=19,VLOOKUP(D98,'[1]Anexo 1'!$A$7:$AB$316,17,0),IF(J98&lt;=25,VLOOKUP(D98,'[1]Anexo 1'!$A$7:$AB$316,15,0),IF(J98&lt;=30,VLOOKUP(D98,'[1]Anexo 1'!$A$7:$AB$316,13,0),IF(J98&lt;=40,VLOOKUP(D98,'[1]Anexo 1'!$A$7:$AB$316,9,0),IF(J98&lt;=45,VLOOKUP(D98,'[1]Anexo 1'!$A$7:$AB$316,11,0),0))))))*Y98</f>
        <v>0</v>
      </c>
      <c r="AA98" s="25">
        <f t="shared" si="4"/>
        <v>1600000</v>
      </c>
    </row>
    <row r="99" spans="1:27" ht="56.25" x14ac:dyDescent="0.25">
      <c r="A99" s="12">
        <v>2</v>
      </c>
      <c r="B99" s="13" t="s">
        <v>41</v>
      </c>
      <c r="C99" s="14">
        <v>46161</v>
      </c>
      <c r="D99" s="15">
        <v>190</v>
      </c>
      <c r="E99" s="12" t="s">
        <v>304</v>
      </c>
      <c r="F99" s="12" t="s">
        <v>305</v>
      </c>
      <c r="G99" s="16"/>
      <c r="H99" s="12" t="s">
        <v>44</v>
      </c>
      <c r="I99" s="12">
        <v>1</v>
      </c>
      <c r="J99" s="12">
        <v>30</v>
      </c>
      <c r="K99" s="17">
        <v>46171</v>
      </c>
      <c r="L99" s="18">
        <v>0.29166666666666669</v>
      </c>
      <c r="M99" s="17">
        <v>46171</v>
      </c>
      <c r="N99" s="18" t="s">
        <v>60</v>
      </c>
      <c r="O99" s="19" t="s">
        <v>306</v>
      </c>
      <c r="P99" s="12">
        <v>3108817377</v>
      </c>
      <c r="Q99" s="20" t="s">
        <v>307</v>
      </c>
      <c r="R99" s="21">
        <v>97892</v>
      </c>
      <c r="S99" s="21">
        <v>23087</v>
      </c>
      <c r="T99" s="22">
        <v>470</v>
      </c>
      <c r="U99" s="23" t="str">
        <f>VLOOKUP(T99,[1]MOVIL!$C:$J,2,FALSE)</f>
        <v>GEU151</v>
      </c>
      <c r="V99" s="23" t="str">
        <f>VLOOKUP(T99,[1]MOVIL!$C:$J,5,FALSE)</f>
        <v>FAJARDO PACHECO JESUS DARIO</v>
      </c>
      <c r="W99" s="24">
        <f>VLOOKUP(T99,[1]MOVIL!$C:$J,7,FALSE)</f>
        <v>3103165155</v>
      </c>
      <c r="X99" s="25">
        <f>IF(J99&lt;=16,VLOOKUP(D99,'[1]Anexo 1'!$A$7:$AB$316,18,0),IF(J99&lt;=19,VLOOKUP(D99,'[1]Anexo 1'!$A$7:$AB$316,16,0),IF(J99&lt;=25,VLOOKUP(D99,'[1]Anexo 1'!$A$7:$AB$316,14,0),IF(J99&lt;=30,VLOOKUP(D99,'[1]Anexo 1'!$A$7:$AB$316,12,0),IF(J99&lt;=40,VLOOKUP(D99,'[1]Anexo 1'!$A$7:$AB$316,8,0),IF(J99&lt;=45,VLOOKUP(D99,'[1]Anexo 1'!$A$7:$AB$316,10,0),0))))))</f>
        <v>1520000</v>
      </c>
      <c r="Y99" s="26">
        <f>IF(I99&lt;=VLOOKUP(D99,'[1]Anexo 1'!$A$7:$AB$311,5,0),0,I99-VLOOKUP(D99,'[1]Anexo 1'!$A$7:$AB$311,5,0))</f>
        <v>0</v>
      </c>
      <c r="Z99" s="26">
        <f>IF(J99&lt;=16,VLOOKUP(D99,'[1]Anexo 1'!$A$7:$AB$316,19,0),IF(J99&lt;=19,VLOOKUP(D99,'[1]Anexo 1'!$A$7:$AB$316,17,0),IF(J99&lt;=25,VLOOKUP(D99,'[1]Anexo 1'!$A$7:$AB$316,15,0),IF(J99&lt;=30,VLOOKUP(D99,'[1]Anexo 1'!$A$7:$AB$316,13,0),IF(J99&lt;=40,VLOOKUP(D99,'[1]Anexo 1'!$A$7:$AB$316,9,0),IF(J99&lt;=45,VLOOKUP(D99,'[1]Anexo 1'!$A$7:$AB$316,11,0),0))))))*Y99</f>
        <v>0</v>
      </c>
      <c r="AA99" s="25">
        <f t="shared" si="4"/>
        <v>1520000</v>
      </c>
    </row>
    <row r="100" spans="1:27" ht="67.5" x14ac:dyDescent="0.25">
      <c r="A100" s="12">
        <v>2</v>
      </c>
      <c r="B100" s="13" t="s">
        <v>41</v>
      </c>
      <c r="C100" s="14">
        <v>46161</v>
      </c>
      <c r="D100" s="15">
        <v>193</v>
      </c>
      <c r="E100" s="12" t="s">
        <v>274</v>
      </c>
      <c r="F100" s="12" t="s">
        <v>274</v>
      </c>
      <c r="G100" s="16"/>
      <c r="H100" s="12" t="s">
        <v>44</v>
      </c>
      <c r="I100" s="12">
        <v>1</v>
      </c>
      <c r="J100" s="12">
        <v>25</v>
      </c>
      <c r="K100" s="17">
        <v>46171</v>
      </c>
      <c r="L100" s="18" t="s">
        <v>158</v>
      </c>
      <c r="M100" s="17">
        <v>46171</v>
      </c>
      <c r="N100" s="18" t="s">
        <v>46</v>
      </c>
      <c r="O100" s="19" t="s">
        <v>240</v>
      </c>
      <c r="P100" s="12">
        <v>3112303411</v>
      </c>
      <c r="Q100" s="20">
        <v>52077862</v>
      </c>
      <c r="R100" s="21">
        <v>97893</v>
      </c>
      <c r="S100" s="21">
        <v>23088</v>
      </c>
      <c r="T100" s="22">
        <v>469</v>
      </c>
      <c r="U100" s="23" t="str">
        <f>VLOOKUP(T100,[1]MOVIL!$C:$J,2,FALSE)</f>
        <v>EXZ298</v>
      </c>
      <c r="V100" s="23" t="str">
        <f>VLOOKUP(T100,[1]MOVIL!$C:$J,5,FALSE)</f>
        <v>VEGA GUEVARA EDWIN</v>
      </c>
      <c r="W100" s="24">
        <f>VLOOKUP(T100,[1]MOVIL!$C:$J,7,FALSE)</f>
        <v>3229459621</v>
      </c>
      <c r="X100" s="25">
        <f>IF(J100&lt;=16,VLOOKUP(D100,'[1]Anexo 1'!$A$7:$AB$316,18,0),IF(J100&lt;=19,VLOOKUP(D100,'[1]Anexo 1'!$A$7:$AB$316,16,0),IF(J100&lt;=25,VLOOKUP(D100,'[1]Anexo 1'!$A$7:$AB$316,14,0),IF(J100&lt;=30,VLOOKUP(D100,'[1]Anexo 1'!$A$7:$AB$316,12,0),IF(J100&lt;=40,VLOOKUP(D100,'[1]Anexo 1'!$A$7:$AB$316,8,0),IF(J100&lt;=45,VLOOKUP(D100,'[1]Anexo 1'!$A$7:$AB$316,10,0),0))))))</f>
        <v>1665000</v>
      </c>
      <c r="Y100" s="26">
        <f>IF(I100&lt;=VLOOKUP(D100,'[1]Anexo 1'!$A$7:$AB$311,5,0),0,I100-VLOOKUP(D100,'[1]Anexo 1'!$A$7:$AB$311,5,0))</f>
        <v>0</v>
      </c>
      <c r="Z100" s="26">
        <f>IF(J100&lt;=16,VLOOKUP(D100,'[1]Anexo 1'!$A$7:$AB$316,19,0),IF(J100&lt;=19,VLOOKUP(D100,'[1]Anexo 1'!$A$7:$AB$316,17,0),IF(J100&lt;=25,VLOOKUP(D100,'[1]Anexo 1'!$A$7:$AB$316,15,0),IF(J100&lt;=30,VLOOKUP(D100,'[1]Anexo 1'!$A$7:$AB$316,13,0),IF(J100&lt;=40,VLOOKUP(D100,'[1]Anexo 1'!$A$7:$AB$316,9,0),IF(J100&lt;=45,VLOOKUP(D100,'[1]Anexo 1'!$A$7:$AB$316,11,0),0))))))*Y100</f>
        <v>0</v>
      </c>
      <c r="AA100" s="25">
        <f t="shared" si="4"/>
        <v>1665000</v>
      </c>
    </row>
    <row r="101" spans="1:27" ht="33.75" x14ac:dyDescent="0.25">
      <c r="A101" s="12">
        <v>2</v>
      </c>
      <c r="B101" s="13" t="s">
        <v>41</v>
      </c>
      <c r="C101" s="14">
        <v>46161</v>
      </c>
      <c r="D101" s="15">
        <v>205</v>
      </c>
      <c r="E101" s="12" t="s">
        <v>308</v>
      </c>
      <c r="F101" s="12" t="s">
        <v>308</v>
      </c>
      <c r="G101" s="16"/>
      <c r="H101" s="12" t="s">
        <v>44</v>
      </c>
      <c r="I101" s="12">
        <v>2</v>
      </c>
      <c r="J101" s="12">
        <v>30</v>
      </c>
      <c r="K101" s="17">
        <v>46171</v>
      </c>
      <c r="L101" s="18" t="s">
        <v>158</v>
      </c>
      <c r="M101" s="17">
        <v>46172</v>
      </c>
      <c r="N101" s="18" t="s">
        <v>278</v>
      </c>
      <c r="O101" s="19" t="s">
        <v>309</v>
      </c>
      <c r="P101" s="12">
        <v>3125949360</v>
      </c>
      <c r="Q101" s="20">
        <v>80173588</v>
      </c>
      <c r="R101" s="21">
        <v>97894</v>
      </c>
      <c r="S101" s="21">
        <v>23089</v>
      </c>
      <c r="T101" s="22">
        <v>117</v>
      </c>
      <c r="U101" s="23" t="str">
        <f>VLOOKUP(T101,[1]MOVIL!$C:$J,2,FALSE)</f>
        <v>PRZ813</v>
      </c>
      <c r="V101" s="23" t="str">
        <f>VLOOKUP(T101,[1]MOVIL!$C:$J,5,FALSE)</f>
        <v>CARREÑO RAMIREZ JHON ARTURO</v>
      </c>
      <c r="W101" s="24">
        <f>VLOOKUP(T101,[1]MOVIL!$C:$J,7,FALSE)</f>
        <v>3105144527</v>
      </c>
      <c r="X101" s="25">
        <f>IF(J101&lt;=16,VLOOKUP(D101,'[1]Anexo 1'!$A$7:$AB$316,18,0),IF(J101&lt;=19,VLOOKUP(D101,'[1]Anexo 1'!$A$7:$AB$316,16,0),IF(J101&lt;=25,VLOOKUP(D101,'[1]Anexo 1'!$A$7:$AB$316,14,0),IF(J101&lt;=30,VLOOKUP(D101,'[1]Anexo 1'!$A$7:$AB$316,12,0),IF(J101&lt;=40,VLOOKUP(D101,'[1]Anexo 1'!$A$7:$AB$316,8,0),IF(J101&lt;=45,VLOOKUP(D101,'[1]Anexo 1'!$A$7:$AB$316,10,0),0))))))</f>
        <v>3800000</v>
      </c>
      <c r="Y101" s="26">
        <f>IF(I101&lt;=VLOOKUP(D101,'[1]Anexo 1'!$A$7:$AB$311,5,0),0,I101-VLOOKUP(D101,'[1]Anexo 1'!$A$7:$AB$311,5,0))</f>
        <v>0</v>
      </c>
      <c r="Z101" s="26">
        <f>IF(J101&lt;=16,VLOOKUP(D101,'[1]Anexo 1'!$A$7:$AB$316,19,0),IF(J101&lt;=19,VLOOKUP(D101,'[1]Anexo 1'!$A$7:$AB$316,17,0),IF(J101&lt;=25,VLOOKUP(D101,'[1]Anexo 1'!$A$7:$AB$316,15,0),IF(J101&lt;=30,VLOOKUP(D101,'[1]Anexo 1'!$A$7:$AB$316,13,0),IF(J101&lt;=40,VLOOKUP(D101,'[1]Anexo 1'!$A$7:$AB$316,9,0),IF(J101&lt;=45,VLOOKUP(D101,'[1]Anexo 1'!$A$7:$AB$316,11,0),0))))))*Y101</f>
        <v>0</v>
      </c>
      <c r="AA101" s="25">
        <f t="shared" si="4"/>
        <v>3800000</v>
      </c>
    </row>
    <row r="102" spans="1:27" ht="33.75" x14ac:dyDescent="0.25">
      <c r="A102" s="12">
        <v>2</v>
      </c>
      <c r="B102" s="13" t="s">
        <v>41</v>
      </c>
      <c r="C102" s="14">
        <v>46161</v>
      </c>
      <c r="D102" s="15">
        <v>245</v>
      </c>
      <c r="E102" s="12" t="s">
        <v>310</v>
      </c>
      <c r="F102" s="12" t="s">
        <v>310</v>
      </c>
      <c r="G102" s="16"/>
      <c r="H102" s="12" t="s">
        <v>44</v>
      </c>
      <c r="I102" s="12">
        <v>2</v>
      </c>
      <c r="J102" s="12">
        <v>37</v>
      </c>
      <c r="K102" s="17">
        <v>46171</v>
      </c>
      <c r="L102" s="18" t="s">
        <v>50</v>
      </c>
      <c r="M102" s="17">
        <v>46172</v>
      </c>
      <c r="N102" s="18" t="s">
        <v>144</v>
      </c>
      <c r="O102" s="19" t="s">
        <v>311</v>
      </c>
      <c r="P102" s="12">
        <v>3213316359</v>
      </c>
      <c r="Q102" s="20">
        <v>1013634695</v>
      </c>
      <c r="R102" s="21">
        <v>97896</v>
      </c>
      <c r="S102" s="21">
        <v>23076</v>
      </c>
      <c r="T102" s="22">
        <v>447</v>
      </c>
      <c r="U102" s="23" t="str">
        <f>VLOOKUP(T102,[1]MOVIL!$C:$J,2,FALSE)</f>
        <v>EXX564</v>
      </c>
      <c r="V102" s="23" t="str">
        <f>VLOOKUP(T102,[1]MOVIL!$C:$J,5,FALSE)</f>
        <v>BARBOSA CIFUENTES ANDRES DAVID</v>
      </c>
      <c r="W102" s="24">
        <f>VLOOKUP(T102,[1]MOVIL!$C:$J,7,FALSE)</f>
        <v>3143661886</v>
      </c>
      <c r="X102" s="25">
        <f>IF(J102&lt;=16,VLOOKUP(D102,'[1]Anexo 1'!$A$7:$AB$316,18,0),IF(J102&lt;=19,VLOOKUP(D102,'[1]Anexo 1'!$A$7:$AB$316,16,0),IF(J102&lt;=25,VLOOKUP(D102,'[1]Anexo 1'!$A$7:$AB$316,14,0),IF(J102&lt;=30,VLOOKUP(D102,'[1]Anexo 1'!$A$7:$AB$316,12,0),IF(J102&lt;=40,VLOOKUP(D102,'[1]Anexo 1'!$A$7:$AB$316,8,0),IF(J102&lt;=45,VLOOKUP(D102,'[1]Anexo 1'!$A$7:$AB$316,10,0),0))))))</f>
        <v>5200000</v>
      </c>
      <c r="Y102" s="26">
        <f>IF(I102&lt;=VLOOKUP(D102,'[1]Anexo 1'!$A$7:$AB$311,5,0),0,I102-VLOOKUP(D102,'[1]Anexo 1'!$A$7:$AB$311,5,0))</f>
        <v>0</v>
      </c>
      <c r="Z102" s="26">
        <f>IF(J102&lt;=16,VLOOKUP(D102,'[1]Anexo 1'!$A$7:$AB$316,19,0),IF(J102&lt;=19,VLOOKUP(D102,'[1]Anexo 1'!$A$7:$AB$316,17,0),IF(J102&lt;=25,VLOOKUP(D102,'[1]Anexo 1'!$A$7:$AB$316,15,0),IF(J102&lt;=30,VLOOKUP(D102,'[1]Anexo 1'!$A$7:$AB$316,13,0),IF(J102&lt;=40,VLOOKUP(D102,'[1]Anexo 1'!$A$7:$AB$316,9,0),IF(J102&lt;=45,VLOOKUP(D102,'[1]Anexo 1'!$A$7:$AB$316,11,0),0))))))*Y102</f>
        <v>0</v>
      </c>
      <c r="AA102" s="25">
        <f t="shared" si="4"/>
        <v>5200000</v>
      </c>
    </row>
    <row r="103" spans="1:27" ht="67.5" x14ac:dyDescent="0.25">
      <c r="A103" s="12">
        <v>2</v>
      </c>
      <c r="B103" s="13" t="s">
        <v>41</v>
      </c>
      <c r="C103" s="14">
        <v>46161</v>
      </c>
      <c r="D103" s="15">
        <v>294</v>
      </c>
      <c r="E103" s="12" t="s">
        <v>312</v>
      </c>
      <c r="F103" s="12" t="s">
        <v>312</v>
      </c>
      <c r="G103" s="16"/>
      <c r="H103" s="12" t="s">
        <v>44</v>
      </c>
      <c r="I103" s="12">
        <v>2</v>
      </c>
      <c r="J103" s="12">
        <v>20</v>
      </c>
      <c r="K103" s="17">
        <v>46171</v>
      </c>
      <c r="L103" s="18" t="s">
        <v>56</v>
      </c>
      <c r="M103" s="17">
        <v>46172</v>
      </c>
      <c r="N103" s="18" t="s">
        <v>60</v>
      </c>
      <c r="O103" s="19" t="s">
        <v>313</v>
      </c>
      <c r="P103" s="12">
        <v>3138808908</v>
      </c>
      <c r="Q103" s="20">
        <v>79612315</v>
      </c>
      <c r="R103" s="21">
        <v>97895</v>
      </c>
      <c r="S103" s="21">
        <v>23090</v>
      </c>
      <c r="T103" s="22">
        <v>381</v>
      </c>
      <c r="U103" s="23" t="str">
        <f>VLOOKUP(T103,[1]MOVIL!$C:$J,2,FALSE)</f>
        <v>LZN298</v>
      </c>
      <c r="V103" s="23" t="str">
        <f>VLOOKUP(T103,[1]MOVIL!$C:$J,5,FALSE)</f>
        <v>CARREÑO RAMIREZ JHON ARTURO</v>
      </c>
      <c r="W103" s="24">
        <f>VLOOKUP(T103,[1]MOVIL!$C:$J,7,FALSE)</f>
        <v>3105144527</v>
      </c>
      <c r="X103" s="25">
        <f>IF(J103&lt;=16,VLOOKUP(D103,'[1]Anexo 1'!$A$7:$AB$316,18,0),IF(J103&lt;=19,VLOOKUP(D103,'[1]Anexo 1'!$A$7:$AB$316,16,0),IF(J103&lt;=25,VLOOKUP(D103,'[1]Anexo 1'!$A$7:$AB$316,14,0),IF(J103&lt;=30,VLOOKUP(D103,'[1]Anexo 1'!$A$7:$AB$316,12,0),IF(J103&lt;=40,VLOOKUP(D103,'[1]Anexo 1'!$A$7:$AB$316,8,0),IF(J103&lt;=45,VLOOKUP(D103,'[1]Anexo 1'!$A$7:$AB$316,10,0),0))))))</f>
        <v>3600000</v>
      </c>
      <c r="Y103" s="26">
        <f>IF(I103&lt;=VLOOKUP(D103,'[1]Anexo 1'!$A$7:$AB$311,5,0),0,I103-VLOOKUP(D103,'[1]Anexo 1'!$A$7:$AB$311,5,0))</f>
        <v>0</v>
      </c>
      <c r="Z103" s="26">
        <f>IF(J103&lt;=16,VLOOKUP(D103,'[1]Anexo 1'!$A$7:$AB$316,19,0),IF(J103&lt;=19,VLOOKUP(D103,'[1]Anexo 1'!$A$7:$AB$316,17,0),IF(J103&lt;=25,VLOOKUP(D103,'[1]Anexo 1'!$A$7:$AB$316,15,0),IF(J103&lt;=30,VLOOKUP(D103,'[1]Anexo 1'!$A$7:$AB$316,13,0),IF(J103&lt;=40,VLOOKUP(D103,'[1]Anexo 1'!$A$7:$AB$316,9,0),IF(J103&lt;=45,VLOOKUP(D103,'[1]Anexo 1'!$A$7:$AB$316,11,0),0))))))*Y103</f>
        <v>0</v>
      </c>
      <c r="AA103" s="25">
        <f t="shared" si="4"/>
        <v>3600000</v>
      </c>
    </row>
    <row r="104" spans="1:27" ht="56.25" x14ac:dyDescent="0.25">
      <c r="A104" s="12">
        <v>2</v>
      </c>
      <c r="B104" s="13" t="s">
        <v>41</v>
      </c>
      <c r="C104" s="14">
        <v>46161</v>
      </c>
      <c r="D104" s="15">
        <v>190</v>
      </c>
      <c r="E104" s="12" t="s">
        <v>304</v>
      </c>
      <c r="F104" s="12" t="s">
        <v>314</v>
      </c>
      <c r="G104" s="16"/>
      <c r="H104" s="12" t="s">
        <v>44</v>
      </c>
      <c r="I104" s="12">
        <v>1</v>
      </c>
      <c r="J104" s="12">
        <v>30</v>
      </c>
      <c r="K104" s="17">
        <v>46172</v>
      </c>
      <c r="L104" s="18">
        <v>0.29166666666666669</v>
      </c>
      <c r="M104" s="17">
        <v>46172</v>
      </c>
      <c r="N104" s="18" t="s">
        <v>46</v>
      </c>
      <c r="O104" s="19" t="s">
        <v>306</v>
      </c>
      <c r="P104" s="12">
        <v>3108817377</v>
      </c>
      <c r="Q104" s="20" t="s">
        <v>315</v>
      </c>
      <c r="R104" s="21">
        <v>97917</v>
      </c>
      <c r="S104" s="21">
        <v>23122</v>
      </c>
      <c r="T104" s="22">
        <v>472</v>
      </c>
      <c r="U104" s="23" t="str">
        <f>VLOOKUP(T104,[1]MOVIL!$C:$J,2,FALSE)</f>
        <v>GEV252</v>
      </c>
      <c r="V104" s="23" t="str">
        <f>VLOOKUP(T104,[1]MOVIL!$C:$J,5,FALSE)</f>
        <v xml:space="preserve">RIOS PULIDO JONATHAN ALEXANDER </v>
      </c>
      <c r="W104" s="24" t="str">
        <f>VLOOKUP(T104,[1]MOVIL!$C:$J,7,FALSE)</f>
        <v>302 4678128</v>
      </c>
      <c r="X104" s="25">
        <f>IF(J104&lt;=16,VLOOKUP(D104,'[1]Anexo 1'!$A$7:$AB$316,18,0),IF(J104&lt;=19,VLOOKUP(D104,'[1]Anexo 1'!$A$7:$AB$316,16,0),IF(J104&lt;=25,VLOOKUP(D104,'[1]Anexo 1'!$A$7:$AB$316,14,0),IF(J104&lt;=30,VLOOKUP(D104,'[1]Anexo 1'!$A$7:$AB$316,12,0),IF(J104&lt;=40,VLOOKUP(D104,'[1]Anexo 1'!$A$7:$AB$316,8,0),IF(J104&lt;=45,VLOOKUP(D104,'[1]Anexo 1'!$A$7:$AB$316,10,0),0))))))</f>
        <v>1520000</v>
      </c>
      <c r="Y104" s="26">
        <f>IF(I104&lt;=VLOOKUP(D104,'[1]Anexo 1'!$A$7:$AB$311,5,0),0,I104-VLOOKUP(D104,'[1]Anexo 1'!$A$7:$AB$311,5,0))</f>
        <v>0</v>
      </c>
      <c r="Z104" s="26">
        <f>IF(J104&lt;=16,VLOOKUP(D104,'[1]Anexo 1'!$A$7:$AB$316,19,0),IF(J104&lt;=19,VLOOKUP(D104,'[1]Anexo 1'!$A$7:$AB$316,17,0),IF(J104&lt;=25,VLOOKUP(D104,'[1]Anexo 1'!$A$7:$AB$316,15,0),IF(J104&lt;=30,VLOOKUP(D104,'[1]Anexo 1'!$A$7:$AB$316,13,0),IF(J104&lt;=40,VLOOKUP(D104,'[1]Anexo 1'!$A$7:$AB$316,9,0),IF(J104&lt;=45,VLOOKUP(D104,'[1]Anexo 1'!$A$7:$AB$316,11,0),0))))))*Y104</f>
        <v>0</v>
      </c>
      <c r="AA104" s="25">
        <f t="shared" si="4"/>
        <v>1520000</v>
      </c>
    </row>
    <row r="105" spans="1:27" ht="56.25" x14ac:dyDescent="0.25">
      <c r="A105" s="12">
        <v>2</v>
      </c>
      <c r="B105" s="13" t="s">
        <v>41</v>
      </c>
      <c r="C105" s="14">
        <v>46161</v>
      </c>
      <c r="D105" s="15">
        <v>190</v>
      </c>
      <c r="E105" s="12" t="s">
        <v>304</v>
      </c>
      <c r="F105" s="12" t="s">
        <v>314</v>
      </c>
      <c r="G105" s="16"/>
      <c r="H105" s="12" t="s">
        <v>44</v>
      </c>
      <c r="I105" s="12">
        <v>1</v>
      </c>
      <c r="J105" s="12">
        <v>30</v>
      </c>
      <c r="K105" s="17">
        <v>46172</v>
      </c>
      <c r="L105" s="18">
        <v>0.29166666666666669</v>
      </c>
      <c r="M105" s="17">
        <v>46172</v>
      </c>
      <c r="N105" s="18" t="s">
        <v>46</v>
      </c>
      <c r="O105" s="19" t="s">
        <v>306</v>
      </c>
      <c r="P105" s="12">
        <v>3108817377</v>
      </c>
      <c r="Q105" s="20" t="s">
        <v>315</v>
      </c>
      <c r="R105" s="21">
        <v>97917</v>
      </c>
      <c r="S105" s="21">
        <v>23127</v>
      </c>
      <c r="T105" s="22">
        <v>453</v>
      </c>
      <c r="U105" s="23" t="str">
        <f>VLOOKUP(T105,[1]MOVIL!$C:$J,2,FALSE)</f>
        <v>EYX538</v>
      </c>
      <c r="V105" s="23" t="str">
        <f>VLOOKUP(T105,[1]MOVIL!$C:$J,5,FALSE)</f>
        <v>CHAPARRO LOPEZ GONZALO</v>
      </c>
      <c r="W105" s="24" t="str">
        <f>VLOOKUP(T105,[1]MOVIL!$C:$J,7,FALSE)</f>
        <v>3152252710-3156027290</v>
      </c>
      <c r="X105" s="25">
        <f>IF(J105&lt;=16,VLOOKUP(D105,'[1]Anexo 1'!$A$7:$AB$316,18,0),IF(J105&lt;=19,VLOOKUP(D105,'[1]Anexo 1'!$A$7:$AB$316,16,0),IF(J105&lt;=25,VLOOKUP(D105,'[1]Anexo 1'!$A$7:$AB$316,14,0),IF(J105&lt;=30,VLOOKUP(D105,'[1]Anexo 1'!$A$7:$AB$316,12,0),IF(J105&lt;=40,VLOOKUP(D105,'[1]Anexo 1'!$A$7:$AB$316,8,0),IF(J105&lt;=45,VLOOKUP(D105,'[1]Anexo 1'!$A$7:$AB$316,10,0),0))))))</f>
        <v>1520000</v>
      </c>
      <c r="Y105" s="26">
        <f>IF(I105&lt;=VLOOKUP(D105,'[1]Anexo 1'!$A$7:$AB$311,5,0),0,I105-VLOOKUP(D105,'[1]Anexo 1'!$A$7:$AB$311,5,0))</f>
        <v>0</v>
      </c>
      <c r="Z105" s="26">
        <f>IF(J105&lt;=16,VLOOKUP(D105,'[1]Anexo 1'!$A$7:$AB$316,19,0),IF(J105&lt;=19,VLOOKUP(D105,'[1]Anexo 1'!$A$7:$AB$316,17,0),IF(J105&lt;=25,VLOOKUP(D105,'[1]Anexo 1'!$A$7:$AB$316,15,0),IF(J105&lt;=30,VLOOKUP(D105,'[1]Anexo 1'!$A$7:$AB$316,13,0),IF(J105&lt;=40,VLOOKUP(D105,'[1]Anexo 1'!$A$7:$AB$316,9,0),IF(J105&lt;=45,VLOOKUP(D105,'[1]Anexo 1'!$A$7:$AB$316,11,0),0))))))*Y105</f>
        <v>0</v>
      </c>
      <c r="AA105" s="25">
        <f t="shared" si="4"/>
        <v>1520000</v>
      </c>
    </row>
    <row r="106" spans="1:27" ht="56.25" x14ac:dyDescent="0.25">
      <c r="A106" s="12">
        <v>2</v>
      </c>
      <c r="B106" s="13" t="s">
        <v>41</v>
      </c>
      <c r="C106" s="14">
        <v>46161</v>
      </c>
      <c r="D106" s="15">
        <v>216</v>
      </c>
      <c r="E106" s="12" t="s">
        <v>316</v>
      </c>
      <c r="F106" s="12" t="s">
        <v>316</v>
      </c>
      <c r="G106" s="16"/>
      <c r="H106" s="12" t="s">
        <v>44</v>
      </c>
      <c r="I106" s="12">
        <v>1</v>
      </c>
      <c r="J106" s="12">
        <v>24</v>
      </c>
      <c r="K106" s="17">
        <v>46172</v>
      </c>
      <c r="L106" s="18" t="s">
        <v>158</v>
      </c>
      <c r="M106" s="17">
        <v>46172</v>
      </c>
      <c r="N106" s="18" t="s">
        <v>101</v>
      </c>
      <c r="O106" s="19" t="s">
        <v>317</v>
      </c>
      <c r="P106" s="12">
        <v>3132892963</v>
      </c>
      <c r="Q106" s="20">
        <v>79756506</v>
      </c>
      <c r="R106" s="21">
        <v>97918</v>
      </c>
      <c r="S106" s="21">
        <v>23128</v>
      </c>
      <c r="T106" s="22">
        <v>483</v>
      </c>
      <c r="U106" s="23" t="str">
        <f>VLOOKUP(T106,[1]MOVIL!$C:$J,2,FALSE)</f>
        <v>PMV392</v>
      </c>
      <c r="V106" s="23" t="str">
        <f>VLOOKUP(T106,[1]MOVIL!$C:$J,5,FALSE)</f>
        <v>DIEGO FERNANDO ACEVEDO</v>
      </c>
      <c r="W106" s="24" t="str">
        <f>VLOOKUP(T106,[1]MOVIL!$C:$J,7,FALSE)</f>
        <v>312 5052713</v>
      </c>
      <c r="X106" s="25">
        <f>IF(J106&lt;=16,VLOOKUP(D106,'[1]Anexo 1'!$A$7:$AB$316,18,0),IF(J106&lt;=19,VLOOKUP(D106,'[1]Anexo 1'!$A$7:$AB$316,16,0),IF(J106&lt;=25,VLOOKUP(D106,'[1]Anexo 1'!$A$7:$AB$316,14,0),IF(J106&lt;=30,VLOOKUP(D106,'[1]Anexo 1'!$A$7:$AB$316,12,0),IF(J106&lt;=40,VLOOKUP(D106,'[1]Anexo 1'!$A$7:$AB$316,8,0),IF(J106&lt;=45,VLOOKUP(D106,'[1]Anexo 1'!$A$7:$AB$316,10,0),0))))))</f>
        <v>1620000</v>
      </c>
      <c r="Y106" s="26">
        <f>IF(I106&lt;=VLOOKUP(D106,'[1]Anexo 1'!$A$7:$AB$311,5,0),0,I106-VLOOKUP(D106,'[1]Anexo 1'!$A$7:$AB$311,5,0))</f>
        <v>0</v>
      </c>
      <c r="Z106" s="26">
        <f>IF(J106&lt;=16,VLOOKUP(D106,'[1]Anexo 1'!$A$7:$AB$316,19,0),IF(J106&lt;=19,VLOOKUP(D106,'[1]Anexo 1'!$A$7:$AB$316,17,0),IF(J106&lt;=25,VLOOKUP(D106,'[1]Anexo 1'!$A$7:$AB$316,15,0),IF(J106&lt;=30,VLOOKUP(D106,'[1]Anexo 1'!$A$7:$AB$316,13,0),IF(J106&lt;=40,VLOOKUP(D106,'[1]Anexo 1'!$A$7:$AB$316,9,0),IF(J106&lt;=45,VLOOKUP(D106,'[1]Anexo 1'!$A$7:$AB$316,11,0),0))))))*Y106</f>
        <v>0</v>
      </c>
      <c r="AA106" s="25">
        <f t="shared" si="4"/>
        <v>1620000</v>
      </c>
    </row>
    <row r="107" spans="1:27" ht="101.25" x14ac:dyDescent="0.25">
      <c r="A107" s="12" t="s">
        <v>318</v>
      </c>
      <c r="B107" s="13" t="s">
        <v>28</v>
      </c>
      <c r="C107" s="14">
        <v>46157</v>
      </c>
      <c r="D107" s="15">
        <v>131</v>
      </c>
      <c r="E107" s="12" t="s">
        <v>153</v>
      </c>
      <c r="F107" s="12" t="s">
        <v>319</v>
      </c>
      <c r="G107" s="16"/>
      <c r="H107" s="12" t="s">
        <v>167</v>
      </c>
      <c r="I107" s="12">
        <v>4</v>
      </c>
      <c r="J107" s="12">
        <v>39</v>
      </c>
      <c r="K107" s="17">
        <v>46174</v>
      </c>
      <c r="L107" s="18">
        <v>1.0416666666666666E-2</v>
      </c>
      <c r="M107" s="17">
        <v>46177</v>
      </c>
      <c r="N107" s="18">
        <v>0.5</v>
      </c>
      <c r="O107" s="19" t="s">
        <v>320</v>
      </c>
      <c r="P107" s="12">
        <v>3012223187</v>
      </c>
      <c r="Q107" s="20" t="s">
        <v>321</v>
      </c>
      <c r="R107" s="21">
        <v>97927</v>
      </c>
      <c r="S107" s="21">
        <v>23142</v>
      </c>
      <c r="T107" s="41">
        <v>412</v>
      </c>
      <c r="U107" s="23" t="str">
        <f>VLOOKUP(T107,[1]MOVIL!$C:$J,2,FALSE)</f>
        <v>GEU347</v>
      </c>
      <c r="V107" s="23" t="str">
        <f>VLOOKUP(T107,[1]MOVIL!$C:$J,5,FALSE)</f>
        <v>TRIANA CHACON YEZID</v>
      </c>
      <c r="W107" s="24">
        <f>VLOOKUP(T107,[1]MOVIL!$C:$J,7,FALSE)</f>
        <v>3002383800</v>
      </c>
      <c r="X107" s="25">
        <f>IF(J107&lt;=16,VLOOKUP(D107,'[1]Anexo 1'!$A$7:$AB$316,18,0),IF(J107&lt;=19,VLOOKUP(D107,'[1]Anexo 1'!$A$7:$AB$316,16,0),IF(J107&lt;=25,VLOOKUP(D107,'[1]Anexo 1'!$A$7:$AB$316,14,0),IF(J107&lt;=30,VLOOKUP(D107,'[1]Anexo 1'!$A$7:$AB$316,12,0),IF(J107&lt;=40,VLOOKUP(D107,'[1]Anexo 1'!$A$7:$AB$316,8,0),IF(J107&lt;=45,VLOOKUP(D107,'[1]Anexo 1'!$A$7:$AB$316,10,0),0))))))</f>
        <v>6900000</v>
      </c>
      <c r="Y107" s="26">
        <f>IF(I107&lt;=VLOOKUP(D107,'[1]Anexo 1'!$A$7:$AB$311,5,0),0,I107-VLOOKUP(D107,'[1]Anexo 1'!$A$7:$AB$311,5,0))</f>
        <v>1</v>
      </c>
      <c r="Z107" s="26">
        <f>IF(J107&lt;=16,VLOOKUP(D107,'[1]Anexo 1'!$A$7:$AB$316,19,0),IF(J107&lt;=19,VLOOKUP(D107,'[1]Anexo 1'!$A$7:$AB$316,17,0),IF(J107&lt;=25,VLOOKUP(D107,'[1]Anexo 1'!$A$7:$AB$316,15,0),IF(J107&lt;=30,VLOOKUP(D107,'[1]Anexo 1'!$A$7:$AB$316,13,0),IF(J107&lt;=40,VLOOKUP(D107,'[1]Anexo 1'!$A$7:$AB$316,9,0),IF(J107&lt;=45,VLOOKUP(D107,'[1]Anexo 1'!$A$7:$AB$316,11,0),0))))))*Y107</f>
        <v>1840000</v>
      </c>
      <c r="AA107" s="25">
        <f t="shared" si="4"/>
        <v>8740000</v>
      </c>
    </row>
    <row r="108" spans="1:27" ht="45" x14ac:dyDescent="0.25">
      <c r="A108" s="12" t="s">
        <v>322</v>
      </c>
      <c r="B108" s="13" t="s">
        <v>28</v>
      </c>
      <c r="C108" s="14">
        <v>46157</v>
      </c>
      <c r="D108" s="15">
        <v>109</v>
      </c>
      <c r="E108" s="12" t="s">
        <v>323</v>
      </c>
      <c r="F108" s="12" t="s">
        <v>323</v>
      </c>
      <c r="G108" s="16"/>
      <c r="H108" s="12" t="s">
        <v>167</v>
      </c>
      <c r="I108" s="12">
        <v>3</v>
      </c>
      <c r="J108" s="12">
        <v>30</v>
      </c>
      <c r="K108" s="17">
        <v>46174</v>
      </c>
      <c r="L108" s="18">
        <v>0.29166666666666669</v>
      </c>
      <c r="M108" s="17">
        <v>46176</v>
      </c>
      <c r="N108" s="18">
        <v>0.625</v>
      </c>
      <c r="O108" s="19" t="s">
        <v>324</v>
      </c>
      <c r="P108" s="12" t="s">
        <v>325</v>
      </c>
      <c r="Q108" s="42"/>
      <c r="R108" s="21">
        <v>97928</v>
      </c>
      <c r="S108" s="43">
        <v>23144</v>
      </c>
      <c r="T108" s="44">
        <v>117</v>
      </c>
      <c r="U108" s="23" t="str">
        <f>VLOOKUP(T108,[1]MOVIL!$C:$J,2,FALSE)</f>
        <v>PRZ813</v>
      </c>
      <c r="V108" s="23" t="str">
        <f>VLOOKUP(T108,[1]MOVIL!$C:$J,5,FALSE)</f>
        <v>CARREÑO RAMIREZ JHON ARTURO</v>
      </c>
      <c r="W108" s="24">
        <f>VLOOKUP(T108,[1]MOVIL!$C:$J,7,FALSE)</f>
        <v>3105144527</v>
      </c>
      <c r="X108" s="25">
        <f>IF(J108&lt;=16,VLOOKUP(D108,'[1]Anexo 1'!$A$7:$AB$316,18,0),IF(J108&lt;=19,VLOOKUP(D108,'[1]Anexo 1'!$A$7:$AB$316,16,0),IF(J108&lt;=25,VLOOKUP(D108,'[1]Anexo 1'!$A$7:$AB$316,14,0),IF(J108&lt;=30,VLOOKUP(D108,'[1]Anexo 1'!$A$7:$AB$316,12,0),IF(J108&lt;=40,VLOOKUP(D108,'[1]Anexo 1'!$A$7:$AB$316,8,0),IF(J108&lt;=45,VLOOKUP(D108,'[1]Anexo 1'!$A$7:$AB$316,10,0),0))))))</f>
        <v>7410000</v>
      </c>
      <c r="Y108" s="26">
        <f>IF(I108&lt;=VLOOKUP(D108,'[1]Anexo 1'!$A$7:$AB$311,5,0),0,I108-VLOOKUP(D108,'[1]Anexo 1'!$A$7:$AB$311,5,0))</f>
        <v>0</v>
      </c>
      <c r="Z108" s="26">
        <f>IF(J108&lt;=16,VLOOKUP(D108,'[1]Anexo 1'!$A$7:$AB$316,19,0),IF(J108&lt;=19,VLOOKUP(D108,'[1]Anexo 1'!$A$7:$AB$316,17,0),IF(J108&lt;=25,VLOOKUP(D108,'[1]Anexo 1'!$A$7:$AB$316,15,0),IF(J108&lt;=30,VLOOKUP(D108,'[1]Anexo 1'!$A$7:$AB$316,13,0),IF(J108&lt;=40,VLOOKUP(D108,'[1]Anexo 1'!$A$7:$AB$316,9,0),IF(J108&lt;=45,VLOOKUP(D108,'[1]Anexo 1'!$A$7:$AB$316,11,0),0))))))*Y108</f>
        <v>0</v>
      </c>
      <c r="AA108" s="25">
        <f t="shared" si="4"/>
        <v>7410000</v>
      </c>
    </row>
    <row r="109" spans="1:27" ht="45" x14ac:dyDescent="0.25">
      <c r="A109" s="12" t="s">
        <v>322</v>
      </c>
      <c r="B109" s="13" t="s">
        <v>28</v>
      </c>
      <c r="C109" s="14">
        <v>46157</v>
      </c>
      <c r="D109" s="15">
        <v>109</v>
      </c>
      <c r="E109" s="12" t="s">
        <v>323</v>
      </c>
      <c r="F109" s="12" t="s">
        <v>323</v>
      </c>
      <c r="G109" s="16"/>
      <c r="H109" s="12" t="s">
        <v>167</v>
      </c>
      <c r="I109" s="12">
        <v>3</v>
      </c>
      <c r="J109" s="12">
        <v>30</v>
      </c>
      <c r="K109" s="17">
        <v>46174</v>
      </c>
      <c r="L109" s="18">
        <v>0.29166666666666669</v>
      </c>
      <c r="M109" s="17">
        <v>46176</v>
      </c>
      <c r="N109" s="18">
        <v>0.625</v>
      </c>
      <c r="O109" s="19" t="s">
        <v>324</v>
      </c>
      <c r="P109" s="12" t="s">
        <v>325</v>
      </c>
      <c r="Q109" s="42"/>
      <c r="R109" s="21">
        <v>97928</v>
      </c>
      <c r="S109" s="43">
        <v>23145</v>
      </c>
      <c r="T109" s="44">
        <v>395</v>
      </c>
      <c r="U109" s="23" t="str">
        <f>VLOOKUP(T109,[1]MOVIL!$C:$J,2,FALSE)</f>
        <v>LZN926</v>
      </c>
      <c r="V109" s="23" t="str">
        <f>VLOOKUP(T109,[1]MOVIL!$C:$J,5,FALSE)</f>
        <v xml:space="preserve">HENAO ARENAS JHON JAIRO </v>
      </c>
      <c r="W109" s="24" t="str">
        <f>VLOOKUP(T109,[1]MOVIL!$C:$J,7,FALSE)</f>
        <v>3214286233-3115314584</v>
      </c>
      <c r="X109" s="25">
        <f>IF(J109&lt;=16,VLOOKUP(D109,'[1]Anexo 1'!$A$7:$AB$316,18,0),IF(J109&lt;=19,VLOOKUP(D109,'[1]Anexo 1'!$A$7:$AB$316,16,0),IF(J109&lt;=25,VLOOKUP(D109,'[1]Anexo 1'!$A$7:$AB$316,14,0),IF(J109&lt;=30,VLOOKUP(D109,'[1]Anexo 1'!$A$7:$AB$316,12,0),IF(J109&lt;=40,VLOOKUP(D109,'[1]Anexo 1'!$A$7:$AB$316,8,0),IF(J109&lt;=45,VLOOKUP(D109,'[1]Anexo 1'!$A$7:$AB$316,10,0),0))))))</f>
        <v>7410000</v>
      </c>
      <c r="Y109" s="26">
        <f>IF(I109&lt;=VLOOKUP(D109,'[1]Anexo 1'!$A$7:$AB$311,5,0),0,I109-VLOOKUP(D109,'[1]Anexo 1'!$A$7:$AB$311,5,0))</f>
        <v>0</v>
      </c>
      <c r="Z109" s="26">
        <f>IF(J109&lt;=16,VLOOKUP(D109,'[1]Anexo 1'!$A$7:$AB$316,19,0),IF(J109&lt;=19,VLOOKUP(D109,'[1]Anexo 1'!$A$7:$AB$316,17,0),IF(J109&lt;=25,VLOOKUP(D109,'[1]Anexo 1'!$A$7:$AB$316,15,0),IF(J109&lt;=30,VLOOKUP(D109,'[1]Anexo 1'!$A$7:$AB$316,13,0),IF(J109&lt;=40,VLOOKUP(D109,'[1]Anexo 1'!$A$7:$AB$316,9,0),IF(J109&lt;=45,VLOOKUP(D109,'[1]Anexo 1'!$A$7:$AB$316,11,0),0))))))*Y109</f>
        <v>0</v>
      </c>
      <c r="AA109" s="25">
        <f t="shared" si="4"/>
        <v>7410000</v>
      </c>
    </row>
    <row r="110" spans="1:27" ht="33.75" x14ac:dyDescent="0.25">
      <c r="A110" s="27" t="s">
        <v>326</v>
      </c>
      <c r="B110" s="28" t="s">
        <v>28</v>
      </c>
      <c r="C110" s="29">
        <v>46157</v>
      </c>
      <c r="D110" s="30"/>
      <c r="E110" s="27" t="s">
        <v>181</v>
      </c>
      <c r="F110" s="27" t="s">
        <v>327</v>
      </c>
      <c r="G110" s="31"/>
      <c r="H110" s="27" t="s">
        <v>204</v>
      </c>
      <c r="I110" s="27">
        <v>5</v>
      </c>
      <c r="J110" s="27">
        <v>27</v>
      </c>
      <c r="K110" s="32">
        <v>46174</v>
      </c>
      <c r="L110" s="33">
        <v>0.29166666666666669</v>
      </c>
      <c r="M110" s="32">
        <v>46178</v>
      </c>
      <c r="N110" s="33">
        <v>0.29166666666666669</v>
      </c>
      <c r="O110" s="34" t="s">
        <v>328</v>
      </c>
      <c r="P110" s="27">
        <v>3103106090</v>
      </c>
      <c r="Q110" s="35"/>
      <c r="R110" s="36"/>
      <c r="S110" s="36"/>
      <c r="T110" s="37"/>
      <c r="U110" s="38"/>
      <c r="V110" s="38"/>
      <c r="W110" s="39"/>
      <c r="X110" s="40"/>
      <c r="Y110" s="38"/>
      <c r="Z110" s="38"/>
      <c r="AA110" s="40"/>
    </row>
    <row r="111" spans="1:27" ht="67.5" x14ac:dyDescent="0.25">
      <c r="A111" s="12" t="s">
        <v>329</v>
      </c>
      <c r="B111" s="13" t="s">
        <v>28</v>
      </c>
      <c r="C111" s="14">
        <v>46157</v>
      </c>
      <c r="D111" s="15">
        <v>174</v>
      </c>
      <c r="E111" s="12" t="s">
        <v>49</v>
      </c>
      <c r="F111" s="12" t="s">
        <v>330</v>
      </c>
      <c r="G111" s="16"/>
      <c r="H111" s="12" t="s">
        <v>331</v>
      </c>
      <c r="I111" s="12">
        <v>5</v>
      </c>
      <c r="J111" s="12">
        <v>45</v>
      </c>
      <c r="K111" s="17">
        <v>46174</v>
      </c>
      <c r="L111" s="18">
        <v>0</v>
      </c>
      <c r="M111" s="17">
        <v>46178</v>
      </c>
      <c r="N111" s="18">
        <v>0.33333333333333331</v>
      </c>
      <c r="O111" s="19" t="s">
        <v>332</v>
      </c>
      <c r="P111" s="12" t="s">
        <v>333</v>
      </c>
      <c r="Q111" s="20" t="s">
        <v>334</v>
      </c>
      <c r="R111" s="21">
        <v>97929</v>
      </c>
      <c r="S111" s="21">
        <v>23146</v>
      </c>
      <c r="T111" s="41">
        <v>475</v>
      </c>
      <c r="U111" s="23" t="str">
        <f>VLOOKUP(T111,[1]MOVIL!$C:$J,2,FALSE)</f>
        <v>LJU588</v>
      </c>
      <c r="V111" s="23" t="str">
        <f>VLOOKUP(T111,[1]MOVIL!$C:$J,5,FALSE)</f>
        <v>CONTRERAS GARCIA WILLIAM JAVIER</v>
      </c>
      <c r="W111" s="24">
        <f>VLOOKUP(T111,[1]MOVIL!$C:$J,7,FALSE)</f>
        <v>3124521001</v>
      </c>
      <c r="X111" s="25">
        <f>IF(J111&lt;=16,VLOOKUP(D111,'[1]Anexo 1'!$A$7:$AB$316,18,0),IF(J111&lt;=19,VLOOKUP(D111,'[1]Anexo 1'!$A$7:$AB$316,16,0),IF(J111&lt;=25,VLOOKUP(D111,'[1]Anexo 1'!$A$7:$AB$316,14,0),IF(J111&lt;=30,VLOOKUP(D111,'[1]Anexo 1'!$A$7:$AB$316,12,0),IF(J111&lt;=40,VLOOKUP(D111,'[1]Anexo 1'!$A$7:$AB$316,8,0),IF(J111&lt;=45,VLOOKUP(D111,'[1]Anexo 1'!$A$7:$AB$316,10,0),0))))))</f>
        <v>13650000</v>
      </c>
      <c r="Y111" s="26">
        <f>IF(I111&lt;=VLOOKUP(D111,'[1]Anexo 1'!$A$7:$AB$311,5,0),0,I111-VLOOKUP(D111,'[1]Anexo 1'!$A$7:$AB$311,5,0))</f>
        <v>0</v>
      </c>
      <c r="Z111" s="26">
        <f>IF(J111&lt;=16,VLOOKUP(D111,'[1]Anexo 1'!$A$7:$AB$316,19,0),IF(J111&lt;=19,VLOOKUP(D111,'[1]Anexo 1'!$A$7:$AB$316,17,0),IF(J111&lt;=25,VLOOKUP(D111,'[1]Anexo 1'!$A$7:$AB$316,15,0),IF(J111&lt;=30,VLOOKUP(D111,'[1]Anexo 1'!$A$7:$AB$316,13,0),IF(J111&lt;=40,VLOOKUP(D111,'[1]Anexo 1'!$A$7:$AB$316,9,0),IF(J111&lt;=45,VLOOKUP(D111,'[1]Anexo 1'!$A$7:$AB$316,11,0),0))))))*Y111</f>
        <v>0</v>
      </c>
      <c r="AA111" s="25">
        <f t="shared" ref="AA111:AA136" si="5">+X111+Z111</f>
        <v>13650000</v>
      </c>
    </row>
    <row r="112" spans="1:27" ht="326.25" x14ac:dyDescent="0.25">
      <c r="A112" s="12"/>
      <c r="B112" s="13" t="s">
        <v>189</v>
      </c>
      <c r="C112" s="14">
        <v>46169</v>
      </c>
      <c r="D112" s="15">
        <v>10</v>
      </c>
      <c r="E112" s="12" t="s">
        <v>335</v>
      </c>
      <c r="F112" s="12" t="s">
        <v>336</v>
      </c>
      <c r="G112" s="16"/>
      <c r="H112" s="12" t="s">
        <v>221</v>
      </c>
      <c r="I112" s="12">
        <v>4</v>
      </c>
      <c r="J112" s="12">
        <v>30</v>
      </c>
      <c r="K112" s="17">
        <v>46174</v>
      </c>
      <c r="L112" s="18">
        <v>0.22916666666666666</v>
      </c>
      <c r="M112" s="17">
        <v>46177</v>
      </c>
      <c r="N112" s="18" t="s">
        <v>253</v>
      </c>
      <c r="O112" s="19" t="s">
        <v>337</v>
      </c>
      <c r="P112" s="12">
        <v>3134878223</v>
      </c>
      <c r="Q112" s="20" t="s">
        <v>338</v>
      </c>
      <c r="R112" s="21">
        <v>97919</v>
      </c>
      <c r="S112" s="21">
        <v>23139</v>
      </c>
      <c r="T112" s="41">
        <v>439</v>
      </c>
      <c r="U112" s="23" t="str">
        <f>VLOOKUP(T112,[1]MOVIL!$C:$J,2,FALSE)</f>
        <v>WOY882</v>
      </c>
      <c r="V112" s="23" t="str">
        <f>VLOOKUP(T112,[1]MOVIL!$C:$J,5,FALSE)</f>
        <v>FORERO LEMUS NORBEY LEONARDO</v>
      </c>
      <c r="W112" s="24">
        <f>VLOOKUP(T112,[1]MOVIL!$C:$J,7,FALSE)</f>
        <v>3114539320</v>
      </c>
      <c r="X112" s="25">
        <f>IF(J112&lt;=16,VLOOKUP(D112,'[1]Anexo 1'!$A$7:$AB$316,18,0),IF(J112&lt;=19,VLOOKUP(D112,'[1]Anexo 1'!$A$7:$AB$316,16,0),IF(J112&lt;=25,VLOOKUP(D112,'[1]Anexo 1'!$A$7:$AB$316,14,0),IF(J112&lt;=30,VLOOKUP(D112,'[1]Anexo 1'!$A$7:$AB$316,12,0),IF(J112&lt;=40,VLOOKUP(D112,'[1]Anexo 1'!$A$7:$AB$316,8,0),IF(J112&lt;=45,VLOOKUP(D112,'[1]Anexo 1'!$A$7:$AB$316,10,0),0))))))</f>
        <v>8740000</v>
      </c>
      <c r="Y112" s="26">
        <f>IF(I112&lt;=VLOOKUP(D112,'[1]Anexo 1'!$A$7:$AB$311,5,0),0,I112-VLOOKUP(D112,'[1]Anexo 1'!$A$7:$AB$311,5,0))</f>
        <v>0</v>
      </c>
      <c r="Z112" s="26">
        <f>IF(J112&lt;=16,VLOOKUP(D112,'[1]Anexo 1'!$A$7:$AB$316,19,0),IF(J112&lt;=19,VLOOKUP(D112,'[1]Anexo 1'!$A$7:$AB$316,17,0),IF(J112&lt;=25,VLOOKUP(D112,'[1]Anexo 1'!$A$7:$AB$316,15,0),IF(J112&lt;=30,VLOOKUP(D112,'[1]Anexo 1'!$A$7:$AB$316,13,0),IF(J112&lt;=40,VLOOKUP(D112,'[1]Anexo 1'!$A$7:$AB$316,9,0),IF(J112&lt;=45,VLOOKUP(D112,'[1]Anexo 1'!$A$7:$AB$316,11,0),0))))))*Y112</f>
        <v>0</v>
      </c>
      <c r="AA112" s="25">
        <f t="shared" si="5"/>
        <v>8740000</v>
      </c>
    </row>
    <row r="113" spans="1:27" ht="326.25" x14ac:dyDescent="0.25">
      <c r="A113" s="12"/>
      <c r="B113" s="13" t="s">
        <v>189</v>
      </c>
      <c r="C113" s="14">
        <v>46169</v>
      </c>
      <c r="D113" s="15">
        <v>10</v>
      </c>
      <c r="E113" s="12" t="s">
        <v>335</v>
      </c>
      <c r="F113" s="12" t="s">
        <v>336</v>
      </c>
      <c r="G113" s="16"/>
      <c r="H113" s="12" t="s">
        <v>221</v>
      </c>
      <c r="I113" s="12">
        <v>4</v>
      </c>
      <c r="J113" s="12">
        <v>30</v>
      </c>
      <c r="K113" s="17">
        <v>46174</v>
      </c>
      <c r="L113" s="18">
        <v>0.22916666666666666</v>
      </c>
      <c r="M113" s="17">
        <v>46177</v>
      </c>
      <c r="N113" s="18" t="s">
        <v>253</v>
      </c>
      <c r="O113" s="19" t="s">
        <v>337</v>
      </c>
      <c r="P113" s="12">
        <v>3134878223</v>
      </c>
      <c r="Q113" s="20" t="s">
        <v>338</v>
      </c>
      <c r="R113" s="21">
        <v>97919</v>
      </c>
      <c r="S113" s="21">
        <v>23140</v>
      </c>
      <c r="T113" s="41">
        <v>453</v>
      </c>
      <c r="U113" s="23" t="str">
        <f>VLOOKUP(T113,[1]MOVIL!$C:$J,2,FALSE)</f>
        <v>EYX538</v>
      </c>
      <c r="V113" s="23" t="str">
        <f>VLOOKUP(T113,[1]MOVIL!$C:$J,5,FALSE)</f>
        <v>CHAPARRO LOPEZ GONZALO</v>
      </c>
      <c r="W113" s="24" t="str">
        <f>VLOOKUP(T113,[1]MOVIL!$C:$J,7,FALSE)</f>
        <v>3152252710-3156027290</v>
      </c>
      <c r="X113" s="25">
        <f>IF(J113&lt;=16,VLOOKUP(D113,'[1]Anexo 1'!$A$7:$AB$316,18,0),IF(J113&lt;=19,VLOOKUP(D113,'[1]Anexo 1'!$A$7:$AB$316,16,0),IF(J113&lt;=25,VLOOKUP(D113,'[1]Anexo 1'!$A$7:$AB$316,14,0),IF(J113&lt;=30,VLOOKUP(D113,'[1]Anexo 1'!$A$7:$AB$316,12,0),IF(J113&lt;=40,VLOOKUP(D113,'[1]Anexo 1'!$A$7:$AB$316,8,0),IF(J113&lt;=45,VLOOKUP(D113,'[1]Anexo 1'!$A$7:$AB$316,10,0),0))))))</f>
        <v>8740000</v>
      </c>
      <c r="Y113" s="26">
        <f>IF(I113&lt;=VLOOKUP(D113,'[1]Anexo 1'!$A$7:$AB$311,5,0),0,I113-VLOOKUP(D113,'[1]Anexo 1'!$A$7:$AB$311,5,0))</f>
        <v>0</v>
      </c>
      <c r="Z113" s="26">
        <f>IF(J113&lt;=16,VLOOKUP(D113,'[1]Anexo 1'!$A$7:$AB$316,19,0),IF(J113&lt;=19,VLOOKUP(D113,'[1]Anexo 1'!$A$7:$AB$316,17,0),IF(J113&lt;=25,VLOOKUP(D113,'[1]Anexo 1'!$A$7:$AB$316,15,0),IF(J113&lt;=30,VLOOKUP(D113,'[1]Anexo 1'!$A$7:$AB$316,13,0),IF(J113&lt;=40,VLOOKUP(D113,'[1]Anexo 1'!$A$7:$AB$316,9,0),IF(J113&lt;=45,VLOOKUP(D113,'[1]Anexo 1'!$A$7:$AB$316,11,0),0))))))*Y113</f>
        <v>0</v>
      </c>
      <c r="AA113" s="25">
        <f t="shared" si="5"/>
        <v>8740000</v>
      </c>
    </row>
    <row r="114" spans="1:27" ht="270" x14ac:dyDescent="0.25">
      <c r="A114" s="12"/>
      <c r="B114" s="13" t="s">
        <v>189</v>
      </c>
      <c r="C114" s="14">
        <v>46169</v>
      </c>
      <c r="D114" s="15">
        <v>3</v>
      </c>
      <c r="E114" s="12" t="s">
        <v>339</v>
      </c>
      <c r="F114" s="12" t="s">
        <v>340</v>
      </c>
      <c r="G114" s="16"/>
      <c r="H114" s="12" t="s">
        <v>221</v>
      </c>
      <c r="I114" s="12">
        <v>4</v>
      </c>
      <c r="J114" s="12">
        <v>45</v>
      </c>
      <c r="K114" s="17">
        <v>46174</v>
      </c>
      <c r="L114" s="18" t="s">
        <v>341</v>
      </c>
      <c r="M114" s="17">
        <v>46177</v>
      </c>
      <c r="N114" s="18" t="s">
        <v>222</v>
      </c>
      <c r="O114" s="19" t="s">
        <v>342</v>
      </c>
      <c r="P114" s="12">
        <v>3012696202</v>
      </c>
      <c r="Q114" s="20" t="s">
        <v>343</v>
      </c>
      <c r="R114" s="21">
        <v>97930</v>
      </c>
      <c r="S114" s="21">
        <v>23147</v>
      </c>
      <c r="T114" s="41">
        <v>365</v>
      </c>
      <c r="U114" s="23" t="str">
        <f>VLOOKUP(T114,[1]MOVIL!$C:$J,2,FALSE)</f>
        <v>GUU603</v>
      </c>
      <c r="V114" s="23" t="str">
        <f>VLOOKUP(T114,[1]MOVIL!$C:$J,5,FALSE)</f>
        <v>PRIETO ANGEL ALBERTO</v>
      </c>
      <c r="W114" s="24">
        <f>VLOOKUP(T114,[1]MOVIL!$C:$J,7,FALSE)</f>
        <v>3115313145</v>
      </c>
      <c r="X114" s="25">
        <f>IF(J114&lt;=16,VLOOKUP(D114,'[1]Anexo 1'!$A$7:$AB$316,18,0),IF(J114&lt;=19,VLOOKUP(D114,'[1]Anexo 1'!$A$7:$AB$316,16,0),IF(J114&lt;=25,VLOOKUP(D114,'[1]Anexo 1'!$A$7:$AB$316,14,0),IF(J114&lt;=30,VLOOKUP(D114,'[1]Anexo 1'!$A$7:$AB$316,12,0),IF(J114&lt;=40,VLOOKUP(D114,'[1]Anexo 1'!$A$7:$AB$316,8,0),IF(J114&lt;=45,VLOOKUP(D114,'[1]Anexo 1'!$A$7:$AB$316,10,0),0))))))</f>
        <v>8400000</v>
      </c>
      <c r="Y114" s="26">
        <f>IF(I114&lt;=VLOOKUP(D114,'[1]Anexo 1'!$A$7:$AB$311,5,0),0,I114-VLOOKUP(D114,'[1]Anexo 1'!$A$7:$AB$311,5,0))</f>
        <v>0</v>
      </c>
      <c r="Z114" s="26">
        <f>IF(J114&lt;=16,VLOOKUP(D114,'[1]Anexo 1'!$A$7:$AB$316,19,0),IF(J114&lt;=19,VLOOKUP(D114,'[1]Anexo 1'!$A$7:$AB$316,17,0),IF(J114&lt;=25,VLOOKUP(D114,'[1]Anexo 1'!$A$7:$AB$316,15,0),IF(J114&lt;=30,VLOOKUP(D114,'[1]Anexo 1'!$A$7:$AB$316,13,0),IF(J114&lt;=40,VLOOKUP(D114,'[1]Anexo 1'!$A$7:$AB$316,9,0),IF(J114&lt;=45,VLOOKUP(D114,'[1]Anexo 1'!$A$7:$AB$316,11,0),0))))))*Y114</f>
        <v>0</v>
      </c>
      <c r="AA114" s="25">
        <f t="shared" si="5"/>
        <v>8400000</v>
      </c>
    </row>
    <row r="115" spans="1:27" ht="157.5" x14ac:dyDescent="0.25">
      <c r="A115" s="12"/>
      <c r="B115" s="13" t="s">
        <v>189</v>
      </c>
      <c r="C115" s="14">
        <v>46169</v>
      </c>
      <c r="D115" s="15">
        <v>1</v>
      </c>
      <c r="E115" s="12" t="s">
        <v>344</v>
      </c>
      <c r="F115" s="12" t="s">
        <v>345</v>
      </c>
      <c r="G115" s="16"/>
      <c r="H115" s="12" t="s">
        <v>192</v>
      </c>
      <c r="I115" s="12">
        <v>6</v>
      </c>
      <c r="J115" s="12">
        <v>30</v>
      </c>
      <c r="K115" s="17">
        <v>46174</v>
      </c>
      <c r="L115" s="18" t="s">
        <v>346</v>
      </c>
      <c r="M115" s="17">
        <v>46179</v>
      </c>
      <c r="N115" s="18" t="s">
        <v>347</v>
      </c>
      <c r="O115" s="19" t="s">
        <v>348</v>
      </c>
      <c r="P115" s="12" t="s">
        <v>349</v>
      </c>
      <c r="Q115" s="20" t="s">
        <v>350</v>
      </c>
      <c r="R115" s="21">
        <v>97931</v>
      </c>
      <c r="S115" s="21">
        <v>23148</v>
      </c>
      <c r="T115" s="41">
        <v>390</v>
      </c>
      <c r="U115" s="23" t="str">
        <f>VLOOKUP(T115,[1]MOVIL!$C:$J,2,FALSE)</f>
        <v>KNZ843</v>
      </c>
      <c r="V115" s="23" t="str">
        <f>VLOOKUP(T115,[1]MOVIL!$C:$J,5,FALSE)</f>
        <v>SEPULVEDA FIGUEROA JULIO CESAR</v>
      </c>
      <c r="W115" s="24">
        <f>VLOOKUP(T115,[1]MOVIL!$C:$J,7,FALSE)</f>
        <v>3202728427</v>
      </c>
      <c r="X115" s="25">
        <f>IF(J115&lt;=16,VLOOKUP(D115,'[1]Anexo 1'!$A$7:$AB$316,18,0),IF(J115&lt;=19,VLOOKUP(D115,'[1]Anexo 1'!$A$7:$AB$316,16,0),IF(J115&lt;=25,VLOOKUP(D115,'[1]Anexo 1'!$A$7:$AB$316,14,0),IF(J115&lt;=30,VLOOKUP(D115,'[1]Anexo 1'!$A$7:$AB$316,12,0),IF(J115&lt;=40,VLOOKUP(D115,'[1]Anexo 1'!$A$7:$AB$316,8,0),IF(J115&lt;=45,VLOOKUP(D115,'[1]Anexo 1'!$A$7:$AB$316,10,0),0))))))</f>
        <v>14820000</v>
      </c>
      <c r="Y115" s="26">
        <f>IF(I115&lt;=VLOOKUP(D115,'[1]Anexo 1'!$A$7:$AB$311,5,0),0,I115-VLOOKUP(D115,'[1]Anexo 1'!$A$7:$AB$311,5,0))</f>
        <v>0</v>
      </c>
      <c r="Z115" s="26">
        <f>IF(J115&lt;=16,VLOOKUP(D115,'[1]Anexo 1'!$A$7:$AB$316,19,0),IF(J115&lt;=19,VLOOKUP(D115,'[1]Anexo 1'!$A$7:$AB$316,17,0),IF(J115&lt;=25,VLOOKUP(D115,'[1]Anexo 1'!$A$7:$AB$316,15,0),IF(J115&lt;=30,VLOOKUP(D115,'[1]Anexo 1'!$A$7:$AB$316,13,0),IF(J115&lt;=40,VLOOKUP(D115,'[1]Anexo 1'!$A$7:$AB$316,9,0),IF(J115&lt;=45,VLOOKUP(D115,'[1]Anexo 1'!$A$7:$AB$316,11,0),0))))))*Y115</f>
        <v>0</v>
      </c>
      <c r="AA115" s="25">
        <f t="shared" si="5"/>
        <v>14820000</v>
      </c>
    </row>
    <row r="116" spans="1:27" ht="123.75" x14ac:dyDescent="0.25">
      <c r="A116" s="12"/>
      <c r="B116" s="13" t="s">
        <v>64</v>
      </c>
      <c r="C116" s="14">
        <v>46169</v>
      </c>
      <c r="D116" s="15">
        <v>270</v>
      </c>
      <c r="E116" s="12" t="s">
        <v>94</v>
      </c>
      <c r="F116" s="12" t="s">
        <v>94</v>
      </c>
      <c r="G116" s="16" t="s">
        <v>351</v>
      </c>
      <c r="H116" s="12" t="s">
        <v>64</v>
      </c>
      <c r="I116" s="12">
        <v>6</v>
      </c>
      <c r="J116" s="12">
        <v>30</v>
      </c>
      <c r="K116" s="17">
        <v>46174</v>
      </c>
      <c r="L116" s="18">
        <v>0.29166666666666669</v>
      </c>
      <c r="M116" s="17">
        <v>46179</v>
      </c>
      <c r="N116" s="18">
        <v>0.33333333333333331</v>
      </c>
      <c r="O116" s="19" t="s">
        <v>117</v>
      </c>
      <c r="P116" s="12">
        <v>3123816362</v>
      </c>
      <c r="Q116" s="20" t="s">
        <v>352</v>
      </c>
      <c r="R116" s="21">
        <v>97932</v>
      </c>
      <c r="S116" s="21">
        <v>23149</v>
      </c>
      <c r="T116" s="41">
        <v>469</v>
      </c>
      <c r="U116" s="23" t="str">
        <f>VLOOKUP(T116,[1]MOVIL!$C:$J,2,FALSE)</f>
        <v>EXZ298</v>
      </c>
      <c r="V116" s="23" t="str">
        <f>VLOOKUP(T116,[1]MOVIL!$C:$J,5,FALSE)</f>
        <v>VEGA GUEVARA EDWIN</v>
      </c>
      <c r="W116" s="24">
        <f>VLOOKUP(T116,[1]MOVIL!$C:$J,7,FALSE)</f>
        <v>3229459621</v>
      </c>
      <c r="X116" s="25">
        <f>IF(J116&lt;=16,VLOOKUP(D116,'[1]Anexo 1'!$A$7:$AB$316,18,0),IF(J116&lt;=19,VLOOKUP(D116,'[1]Anexo 1'!$A$7:$AB$316,16,0),IF(J116&lt;=25,VLOOKUP(D116,'[1]Anexo 1'!$A$7:$AB$316,14,0),IF(J116&lt;=30,VLOOKUP(D116,'[1]Anexo 1'!$A$7:$AB$316,12,0),IF(J116&lt;=40,VLOOKUP(D116,'[1]Anexo 1'!$A$7:$AB$316,8,0),IF(J116&lt;=45,VLOOKUP(D116,'[1]Anexo 1'!$A$7:$AB$316,10,0),0))))))</f>
        <v>17100000</v>
      </c>
      <c r="Y116" s="26">
        <f>IF(I116&lt;=VLOOKUP(D116,'[1]Anexo 1'!$A$7:$AB$311,5,0),0,I116-VLOOKUP(D116,'[1]Anexo 1'!$A$7:$AB$311,5,0))</f>
        <v>0</v>
      </c>
      <c r="Z116" s="26">
        <f>IF(J116&lt;=16,VLOOKUP(D116,'[1]Anexo 1'!$A$7:$AB$316,19,0),IF(J116&lt;=19,VLOOKUP(D116,'[1]Anexo 1'!$A$7:$AB$316,17,0),IF(J116&lt;=25,VLOOKUP(D116,'[1]Anexo 1'!$A$7:$AB$316,15,0),IF(J116&lt;=30,VLOOKUP(D116,'[1]Anexo 1'!$A$7:$AB$316,13,0),IF(J116&lt;=40,VLOOKUP(D116,'[1]Anexo 1'!$A$7:$AB$316,9,0),IF(J116&lt;=45,VLOOKUP(D116,'[1]Anexo 1'!$A$7:$AB$316,11,0),0))))))*Y116</f>
        <v>0</v>
      </c>
      <c r="AA116" s="25">
        <f t="shared" si="5"/>
        <v>17100000</v>
      </c>
    </row>
    <row r="117" spans="1:27" ht="45" x14ac:dyDescent="0.25">
      <c r="A117" s="12">
        <v>4</v>
      </c>
      <c r="B117" s="13" t="s">
        <v>41</v>
      </c>
      <c r="C117" s="14">
        <v>45804</v>
      </c>
      <c r="D117" s="15">
        <v>188</v>
      </c>
      <c r="E117" s="12" t="s">
        <v>128</v>
      </c>
      <c r="F117" s="12" t="s">
        <v>128</v>
      </c>
      <c r="G117" s="16"/>
      <c r="H117" s="12" t="s">
        <v>55</v>
      </c>
      <c r="I117" s="12">
        <v>1</v>
      </c>
      <c r="J117" s="12">
        <v>31</v>
      </c>
      <c r="K117" s="17">
        <v>46174</v>
      </c>
      <c r="L117" s="18" t="s">
        <v>45</v>
      </c>
      <c r="M117" s="17">
        <v>46174</v>
      </c>
      <c r="N117" s="18" t="s">
        <v>60</v>
      </c>
      <c r="O117" s="19" t="s">
        <v>211</v>
      </c>
      <c r="P117" s="12">
        <v>3507778866</v>
      </c>
      <c r="Q117" s="20">
        <v>1026262869</v>
      </c>
      <c r="R117" s="21">
        <v>97933</v>
      </c>
      <c r="S117" s="21">
        <v>23150</v>
      </c>
      <c r="T117" s="41">
        <v>470</v>
      </c>
      <c r="U117" s="23" t="str">
        <f>VLOOKUP(T117,[1]MOVIL!$C:$J,2,FALSE)</f>
        <v>GEU151</v>
      </c>
      <c r="V117" s="23" t="str">
        <f>VLOOKUP(T117,[1]MOVIL!$C:$J,5,FALSE)</f>
        <v>FAJARDO PACHECO JESUS DARIO</v>
      </c>
      <c r="W117" s="24">
        <f>VLOOKUP(T117,[1]MOVIL!$C:$J,7,FALSE)</f>
        <v>3103165155</v>
      </c>
      <c r="X117" s="25">
        <f>IF(J117&lt;=16,VLOOKUP(D117,'[1]Anexo 1'!$A$7:$AB$316,18,0),IF(J117&lt;=19,VLOOKUP(D117,'[1]Anexo 1'!$A$7:$AB$316,16,0),IF(J117&lt;=25,VLOOKUP(D117,'[1]Anexo 1'!$A$7:$AB$316,14,0),IF(J117&lt;=30,VLOOKUP(D117,'[1]Anexo 1'!$A$7:$AB$316,12,0),IF(J117&lt;=40,VLOOKUP(D117,'[1]Anexo 1'!$A$7:$AB$316,8,0),IF(J117&lt;=45,VLOOKUP(D117,'[1]Anexo 1'!$A$7:$AB$316,10,0),0))))))</f>
        <v>1600000</v>
      </c>
      <c r="Y117" s="26">
        <f>IF(I117&lt;=VLOOKUP(D117,'[1]Anexo 1'!$A$7:$AB$311,5,0),0,I117-VLOOKUP(D117,'[1]Anexo 1'!$A$7:$AB$311,5,0))</f>
        <v>0</v>
      </c>
      <c r="Z117" s="26">
        <f>IF(J117&lt;=16,VLOOKUP(D117,'[1]Anexo 1'!$A$7:$AB$316,19,0),IF(J117&lt;=19,VLOOKUP(D117,'[1]Anexo 1'!$A$7:$AB$316,17,0),IF(J117&lt;=25,VLOOKUP(D117,'[1]Anexo 1'!$A$7:$AB$316,15,0),IF(J117&lt;=30,VLOOKUP(D117,'[1]Anexo 1'!$A$7:$AB$316,13,0),IF(J117&lt;=40,VLOOKUP(D117,'[1]Anexo 1'!$A$7:$AB$316,9,0),IF(J117&lt;=45,VLOOKUP(D117,'[1]Anexo 1'!$A$7:$AB$316,11,0),0))))))*Y117</f>
        <v>0</v>
      </c>
      <c r="AA117" s="25">
        <f t="shared" si="5"/>
        <v>1600000</v>
      </c>
    </row>
    <row r="118" spans="1:27" ht="360" x14ac:dyDescent="0.25">
      <c r="A118" s="12"/>
      <c r="B118" s="13" t="s">
        <v>189</v>
      </c>
      <c r="C118" s="14">
        <v>46169</v>
      </c>
      <c r="D118" s="15">
        <v>14</v>
      </c>
      <c r="E118" s="12" t="s">
        <v>353</v>
      </c>
      <c r="F118" s="12" t="s">
        <v>354</v>
      </c>
      <c r="G118" s="16" t="s">
        <v>221</v>
      </c>
      <c r="H118" s="12" t="s">
        <v>221</v>
      </c>
      <c r="I118" s="12">
        <v>4</v>
      </c>
      <c r="J118" s="12">
        <v>40</v>
      </c>
      <c r="K118" s="17">
        <v>46175</v>
      </c>
      <c r="L118" s="18" t="s">
        <v>355</v>
      </c>
      <c r="M118" s="17">
        <v>46178</v>
      </c>
      <c r="N118" s="18">
        <v>0.95833333333333337</v>
      </c>
      <c r="O118" s="19" t="s">
        <v>356</v>
      </c>
      <c r="P118" s="12">
        <v>3185023339</v>
      </c>
      <c r="Q118" s="20" t="s">
        <v>433</v>
      </c>
      <c r="R118" s="21">
        <v>97953</v>
      </c>
      <c r="S118" s="21">
        <v>23309</v>
      </c>
      <c r="T118" s="22">
        <v>456</v>
      </c>
      <c r="U118" s="23" t="str">
        <f>VLOOKUP(T118,[1]MOVIL!$C:$J,2,FALSE)</f>
        <v>GET396</v>
      </c>
      <c r="V118" s="45" t="str">
        <f>VLOOKUP(T118,[1]MOVIL!$C:$J,5,FALSE)</f>
        <v>CONTRERAS GARCIA JHON ALEJANDRO</v>
      </c>
      <c r="W118" s="24">
        <f>VLOOKUP(T118,[1]MOVIL!$C:$J,7,FALSE)</f>
        <v>3123269295</v>
      </c>
      <c r="X118" s="25">
        <f>IF(J118&lt;=16,VLOOKUP(D118,'[1]Anexo 1'!$A$7:$AB$316,18,0),IF(J118&lt;=19,VLOOKUP(D118,'[1]Anexo 1'!$A$7:$AB$316,16,0),IF(J118&lt;=25,VLOOKUP(D118,'[1]Anexo 1'!$A$7:$AB$316,14,0),IF(J118&lt;=30,VLOOKUP(D118,'[1]Anexo 1'!$A$7:$AB$316,12,0),IF(J118&lt;=40,VLOOKUP(D118,'[1]Anexo 1'!$A$7:$AB$316,8,0),IF(J118&lt;=45,VLOOKUP(D118,'[1]Anexo 1'!$A$7:$AB$316,10,0),0))))))</f>
        <v>10400000</v>
      </c>
      <c r="Y118" s="26">
        <f>IF(I118&lt;=VLOOKUP(D118,'[1]Anexo 1'!$A$7:$AB$311,5,0),0,I118-VLOOKUP(D118,'[1]Anexo 1'!$A$7:$AB$311,5,0))</f>
        <v>0</v>
      </c>
      <c r="Z118" s="26">
        <f>IF(J118&lt;=16,VLOOKUP(D118,'[1]Anexo 1'!$A$7:$AB$316,19,0),IF(J118&lt;=19,VLOOKUP(D118,'[1]Anexo 1'!$A$7:$AB$316,17,0),IF(J118&lt;=25,VLOOKUP(D118,'[1]Anexo 1'!$A$7:$AB$316,15,0),IF(J118&lt;=30,VLOOKUP(D118,'[1]Anexo 1'!$A$7:$AB$316,13,0),IF(J118&lt;=40,VLOOKUP(D118,'[1]Anexo 1'!$A$7:$AB$316,9,0),IF(J118&lt;=45,VLOOKUP(D118,'[1]Anexo 1'!$A$7:$AB$316,11,0),0))))))*Y118</f>
        <v>0</v>
      </c>
      <c r="AA118" s="25">
        <f t="shared" si="5"/>
        <v>10400000</v>
      </c>
    </row>
    <row r="119" spans="1:27" ht="56.25" x14ac:dyDescent="0.25">
      <c r="A119" s="12">
        <v>4</v>
      </c>
      <c r="B119" s="13" t="s">
        <v>41</v>
      </c>
      <c r="C119" s="14">
        <v>45804</v>
      </c>
      <c r="D119" s="15">
        <v>192</v>
      </c>
      <c r="E119" s="12" t="s">
        <v>357</v>
      </c>
      <c r="F119" s="12" t="s">
        <v>357</v>
      </c>
      <c r="G119" s="16"/>
      <c r="H119" s="12" t="s">
        <v>44</v>
      </c>
      <c r="I119" s="12">
        <v>2</v>
      </c>
      <c r="J119" s="12">
        <v>30</v>
      </c>
      <c r="K119" s="17">
        <v>46175</v>
      </c>
      <c r="L119" s="18">
        <v>0.16666666666666666</v>
      </c>
      <c r="M119" s="17">
        <v>46176</v>
      </c>
      <c r="N119" s="18" t="s">
        <v>101</v>
      </c>
      <c r="O119" s="19" t="s">
        <v>358</v>
      </c>
      <c r="P119" s="12">
        <v>3103369613</v>
      </c>
      <c r="Q119" s="20" t="s">
        <v>359</v>
      </c>
      <c r="R119" s="21">
        <v>97954</v>
      </c>
      <c r="S119" s="21">
        <v>23312</v>
      </c>
      <c r="T119" s="22">
        <v>378</v>
      </c>
      <c r="U119" s="23" t="str">
        <f>VLOOKUP(T119,[1]MOVIL!$C:$J,2,FALSE)</f>
        <v>GUR220</v>
      </c>
      <c r="V119" s="45" t="str">
        <f>VLOOKUP(T119,[1]MOVIL!$C:$J,5,FALSE)</f>
        <v>CARRILLO BARBOSA HENRY MAURICIO</v>
      </c>
      <c r="W119" s="24">
        <f>VLOOKUP(T119,[1]MOVIL!$C:$J,7,FALSE)</f>
        <v>3104471262</v>
      </c>
      <c r="X119" s="25">
        <f>IF(J119&lt;=16,VLOOKUP(D119,'[1]Anexo 1'!$A$7:$AB$316,18,0),IF(J119&lt;=19,VLOOKUP(D119,'[1]Anexo 1'!$A$7:$AB$316,16,0),IF(J119&lt;=25,VLOOKUP(D119,'[1]Anexo 1'!$A$7:$AB$316,14,0),IF(J119&lt;=30,VLOOKUP(D119,'[1]Anexo 1'!$A$7:$AB$316,12,0),IF(J119&lt;=40,VLOOKUP(D119,'[1]Anexo 1'!$A$7:$AB$316,8,0),IF(J119&lt;=45,VLOOKUP(D119,'[1]Anexo 1'!$A$7:$AB$316,10,0),0))))))</f>
        <v>3800000</v>
      </c>
      <c r="Y119" s="26">
        <f>IF(I119&lt;=VLOOKUP(D119,'[1]Anexo 1'!$A$7:$AB$311,5,0),0,I119-VLOOKUP(D119,'[1]Anexo 1'!$A$7:$AB$311,5,0))</f>
        <v>0</v>
      </c>
      <c r="Z119" s="26">
        <f>IF(J119&lt;=16,VLOOKUP(D119,'[1]Anexo 1'!$A$7:$AB$316,19,0),IF(J119&lt;=19,VLOOKUP(D119,'[1]Anexo 1'!$A$7:$AB$316,17,0),IF(J119&lt;=25,VLOOKUP(D119,'[1]Anexo 1'!$A$7:$AB$316,15,0),IF(J119&lt;=30,VLOOKUP(D119,'[1]Anexo 1'!$A$7:$AB$316,13,0),IF(J119&lt;=40,VLOOKUP(D119,'[1]Anexo 1'!$A$7:$AB$316,9,0),IF(J119&lt;=45,VLOOKUP(D119,'[1]Anexo 1'!$A$7:$AB$316,11,0),0))))))*Y119</f>
        <v>0</v>
      </c>
      <c r="AA119" s="25">
        <f t="shared" si="5"/>
        <v>3800000</v>
      </c>
    </row>
    <row r="120" spans="1:27" ht="56.25" x14ac:dyDescent="0.25">
      <c r="A120" s="12">
        <v>4</v>
      </c>
      <c r="B120" s="13" t="s">
        <v>41</v>
      </c>
      <c r="C120" s="14">
        <v>45804</v>
      </c>
      <c r="D120" s="15">
        <v>192</v>
      </c>
      <c r="E120" s="12" t="s">
        <v>357</v>
      </c>
      <c r="F120" s="12" t="s">
        <v>357</v>
      </c>
      <c r="G120" s="16"/>
      <c r="H120" s="12" t="s">
        <v>44</v>
      </c>
      <c r="I120" s="12">
        <v>2</v>
      </c>
      <c r="J120" s="12">
        <v>30</v>
      </c>
      <c r="K120" s="17">
        <v>46175</v>
      </c>
      <c r="L120" s="18">
        <v>0.16666666666666666</v>
      </c>
      <c r="M120" s="17">
        <v>46176</v>
      </c>
      <c r="N120" s="18" t="s">
        <v>101</v>
      </c>
      <c r="O120" s="19" t="s">
        <v>358</v>
      </c>
      <c r="P120" s="12">
        <v>3103369613</v>
      </c>
      <c r="Q120" s="20" t="s">
        <v>359</v>
      </c>
      <c r="R120" s="21">
        <v>97954</v>
      </c>
      <c r="S120" s="21">
        <v>23313</v>
      </c>
      <c r="T120" s="22">
        <v>98</v>
      </c>
      <c r="U120" s="23" t="str">
        <f>VLOOKUP(T120,[1]MOVIL!$C:$J,2,FALSE)</f>
        <v>LZO563</v>
      </c>
      <c r="V120" s="45" t="str">
        <f>VLOOKUP(T120,[1]MOVIL!$C:$J,5,FALSE)</f>
        <v>JUAN ALBERTO OSPINA RAMIREZOSPINA</v>
      </c>
      <c r="W120" s="24" t="str">
        <f>VLOOKUP(T120,[1]MOVIL!$C:$J,7,FALSE)</f>
        <v>312 4453899</v>
      </c>
      <c r="X120" s="25">
        <f>IF(J120&lt;=16,VLOOKUP(D120,'[1]Anexo 1'!$A$7:$AB$316,18,0),IF(J120&lt;=19,VLOOKUP(D120,'[1]Anexo 1'!$A$7:$AB$316,16,0),IF(J120&lt;=25,VLOOKUP(D120,'[1]Anexo 1'!$A$7:$AB$316,14,0),IF(J120&lt;=30,VLOOKUP(D120,'[1]Anexo 1'!$A$7:$AB$316,12,0),IF(J120&lt;=40,VLOOKUP(D120,'[1]Anexo 1'!$A$7:$AB$316,8,0),IF(J120&lt;=45,VLOOKUP(D120,'[1]Anexo 1'!$A$7:$AB$316,10,0),0))))))</f>
        <v>3800000</v>
      </c>
      <c r="Y120" s="26">
        <f>IF(I120&lt;=VLOOKUP(D120,'[1]Anexo 1'!$A$7:$AB$311,5,0),0,I120-VLOOKUP(D120,'[1]Anexo 1'!$A$7:$AB$311,5,0))</f>
        <v>0</v>
      </c>
      <c r="Z120" s="26">
        <f>IF(J120&lt;=16,VLOOKUP(D120,'[1]Anexo 1'!$A$7:$AB$316,19,0),IF(J120&lt;=19,VLOOKUP(D120,'[1]Anexo 1'!$A$7:$AB$316,17,0),IF(J120&lt;=25,VLOOKUP(D120,'[1]Anexo 1'!$A$7:$AB$316,15,0),IF(J120&lt;=30,VLOOKUP(D120,'[1]Anexo 1'!$A$7:$AB$316,13,0),IF(J120&lt;=40,VLOOKUP(D120,'[1]Anexo 1'!$A$7:$AB$316,9,0),IF(J120&lt;=45,VLOOKUP(D120,'[1]Anexo 1'!$A$7:$AB$316,11,0),0))))))*Y120</f>
        <v>0</v>
      </c>
      <c r="AA120" s="25">
        <f t="shared" si="5"/>
        <v>3800000</v>
      </c>
    </row>
    <row r="121" spans="1:27" ht="101.25" x14ac:dyDescent="0.25">
      <c r="A121" s="12">
        <v>4</v>
      </c>
      <c r="B121" s="13" t="s">
        <v>41</v>
      </c>
      <c r="C121" s="14">
        <v>45804</v>
      </c>
      <c r="D121" s="15">
        <v>231</v>
      </c>
      <c r="E121" s="12" t="s">
        <v>360</v>
      </c>
      <c r="F121" s="12" t="s">
        <v>361</v>
      </c>
      <c r="G121" s="16"/>
      <c r="H121" s="12" t="s">
        <v>44</v>
      </c>
      <c r="I121" s="12">
        <v>1</v>
      </c>
      <c r="J121" s="12">
        <v>20</v>
      </c>
      <c r="K121" s="17">
        <v>46175</v>
      </c>
      <c r="L121" s="18" t="s">
        <v>158</v>
      </c>
      <c r="M121" s="17">
        <v>46175</v>
      </c>
      <c r="N121" s="18" t="s">
        <v>144</v>
      </c>
      <c r="O121" s="19" t="s">
        <v>362</v>
      </c>
      <c r="P121" s="12">
        <v>3138119732</v>
      </c>
      <c r="Q121" s="20">
        <v>79721124</v>
      </c>
      <c r="R121" s="21">
        <v>97955</v>
      </c>
      <c r="S121" s="21">
        <v>23318</v>
      </c>
      <c r="T121" s="22">
        <v>52</v>
      </c>
      <c r="U121" s="23" t="str">
        <f>VLOOKUP(T121,[1]MOVIL!$C:$J,2,FALSE)</f>
        <v>NHT929</v>
      </c>
      <c r="V121" s="45" t="str">
        <f>VLOOKUP(T121,[1]MOVIL!$C:$J,5,FALSE)</f>
        <v>CARREÑO RAMIREZ JHON ARTURO</v>
      </c>
      <c r="W121" s="24">
        <f>VLOOKUP(T121,[1]MOVIL!$C:$J,7,FALSE)</f>
        <v>3105144527</v>
      </c>
      <c r="X121" s="25">
        <f>IF(J121&lt;=16,VLOOKUP(D121,'[1]Anexo 1'!$A$7:$AB$316,18,0),IF(J121&lt;=19,VLOOKUP(D121,'[1]Anexo 1'!$A$7:$AB$316,16,0),IF(J121&lt;=25,VLOOKUP(D121,'[1]Anexo 1'!$A$7:$AB$316,14,0),IF(J121&lt;=30,VLOOKUP(D121,'[1]Anexo 1'!$A$7:$AB$316,12,0),IF(J121&lt;=40,VLOOKUP(D121,'[1]Anexo 1'!$A$7:$AB$316,8,0),IF(J121&lt;=45,VLOOKUP(D121,'[1]Anexo 1'!$A$7:$AB$316,10,0),0))))))</f>
        <v>1620000</v>
      </c>
      <c r="Y121" s="26">
        <f>IF(I121&lt;=VLOOKUP(D121,'[1]Anexo 1'!$A$7:$AB$311,5,0),0,I121-VLOOKUP(D121,'[1]Anexo 1'!$A$7:$AB$311,5,0))</f>
        <v>0</v>
      </c>
      <c r="Z121" s="26">
        <f>IF(J121&lt;=16,VLOOKUP(D121,'[1]Anexo 1'!$A$7:$AB$316,19,0),IF(J121&lt;=19,VLOOKUP(D121,'[1]Anexo 1'!$A$7:$AB$316,17,0),IF(J121&lt;=25,VLOOKUP(D121,'[1]Anexo 1'!$A$7:$AB$316,15,0),IF(J121&lt;=30,VLOOKUP(D121,'[1]Anexo 1'!$A$7:$AB$316,13,0),IF(J121&lt;=40,VLOOKUP(D121,'[1]Anexo 1'!$A$7:$AB$316,9,0),IF(J121&lt;=45,VLOOKUP(D121,'[1]Anexo 1'!$A$7:$AB$316,11,0),0))))))*Y121</f>
        <v>0</v>
      </c>
      <c r="AA121" s="25">
        <f t="shared" si="5"/>
        <v>1620000</v>
      </c>
    </row>
    <row r="122" spans="1:27" ht="56.25" x14ac:dyDescent="0.25">
      <c r="A122" s="12">
        <v>4</v>
      </c>
      <c r="B122" s="13" t="s">
        <v>41</v>
      </c>
      <c r="C122" s="14">
        <v>45804</v>
      </c>
      <c r="D122" s="15">
        <v>284</v>
      </c>
      <c r="E122" s="12" t="s">
        <v>363</v>
      </c>
      <c r="F122" s="12" t="s">
        <v>363</v>
      </c>
      <c r="G122" s="16"/>
      <c r="H122" s="12" t="s">
        <v>44</v>
      </c>
      <c r="I122" s="12">
        <v>1</v>
      </c>
      <c r="J122" s="12">
        <v>28</v>
      </c>
      <c r="K122" s="17">
        <v>46175</v>
      </c>
      <c r="L122" s="18" t="s">
        <v>158</v>
      </c>
      <c r="M122" s="17">
        <v>46175</v>
      </c>
      <c r="N122" s="18" t="s">
        <v>46</v>
      </c>
      <c r="O122" s="19" t="s">
        <v>364</v>
      </c>
      <c r="P122" s="12">
        <v>3102353136</v>
      </c>
      <c r="Q122" s="20">
        <v>11436099</v>
      </c>
      <c r="R122" s="21">
        <v>97956</v>
      </c>
      <c r="S122" s="21">
        <v>470</v>
      </c>
      <c r="T122" s="22">
        <v>470</v>
      </c>
      <c r="U122" s="23" t="str">
        <f>VLOOKUP(T122,[1]MOVIL!$C:$J,2,FALSE)</f>
        <v>GEU151</v>
      </c>
      <c r="V122" s="45" t="str">
        <f>VLOOKUP(T122,[1]MOVIL!$C:$J,5,FALSE)</f>
        <v>FAJARDO PACHECO JESUS DARIO</v>
      </c>
      <c r="W122" s="24">
        <f>VLOOKUP(T122,[1]MOVIL!$C:$J,7,FALSE)</f>
        <v>3103165155</v>
      </c>
      <c r="X122" s="25">
        <f>IF(J122&lt;=16,VLOOKUP(D122,'[1]Anexo 1'!$A$7:$AB$316,18,0),IF(J122&lt;=19,VLOOKUP(D122,'[1]Anexo 1'!$A$7:$AB$316,16,0),IF(J122&lt;=25,VLOOKUP(D122,'[1]Anexo 1'!$A$7:$AB$316,14,0),IF(J122&lt;=30,VLOOKUP(D122,'[1]Anexo 1'!$A$7:$AB$316,12,0),IF(J122&lt;=40,VLOOKUP(D122,'[1]Anexo 1'!$A$7:$AB$316,8,0),IF(J122&lt;=45,VLOOKUP(D122,'[1]Anexo 1'!$A$7:$AB$316,10,0),0))))))</f>
        <v>1520000</v>
      </c>
      <c r="Y122" s="26">
        <f>IF(I122&lt;=VLOOKUP(D122,'[1]Anexo 1'!$A$7:$AB$311,5,0),0,I122-VLOOKUP(D122,'[1]Anexo 1'!$A$7:$AB$311,5,0))</f>
        <v>0</v>
      </c>
      <c r="Z122" s="26">
        <f>IF(J122&lt;=16,VLOOKUP(D122,'[1]Anexo 1'!$A$7:$AB$316,19,0),IF(J122&lt;=19,VLOOKUP(D122,'[1]Anexo 1'!$A$7:$AB$316,17,0),IF(J122&lt;=25,VLOOKUP(D122,'[1]Anexo 1'!$A$7:$AB$316,15,0),IF(J122&lt;=30,VLOOKUP(D122,'[1]Anexo 1'!$A$7:$AB$316,13,0),IF(J122&lt;=40,VLOOKUP(D122,'[1]Anexo 1'!$A$7:$AB$316,9,0),IF(J122&lt;=45,VLOOKUP(D122,'[1]Anexo 1'!$A$7:$AB$316,11,0),0))))))*Y122</f>
        <v>0</v>
      </c>
      <c r="AA122" s="25">
        <f t="shared" si="5"/>
        <v>1520000</v>
      </c>
    </row>
    <row r="123" spans="1:27" ht="101.25" x14ac:dyDescent="0.25">
      <c r="A123" s="12" t="s">
        <v>365</v>
      </c>
      <c r="B123" s="13" t="s">
        <v>28</v>
      </c>
      <c r="C123" s="14">
        <v>46157</v>
      </c>
      <c r="D123" s="15">
        <v>118</v>
      </c>
      <c r="E123" s="12" t="s">
        <v>366</v>
      </c>
      <c r="F123" s="12" t="s">
        <v>366</v>
      </c>
      <c r="G123" s="16"/>
      <c r="H123" s="12" t="s">
        <v>204</v>
      </c>
      <c r="I123" s="12">
        <v>5</v>
      </c>
      <c r="J123" s="12">
        <v>40</v>
      </c>
      <c r="K123" s="17">
        <v>46176</v>
      </c>
      <c r="L123" s="18">
        <v>0.25</v>
      </c>
      <c r="M123" s="17">
        <v>46180</v>
      </c>
      <c r="N123" s="18">
        <v>0.75</v>
      </c>
      <c r="O123" s="19" t="s">
        <v>367</v>
      </c>
      <c r="P123" s="12" t="s">
        <v>368</v>
      </c>
      <c r="Q123" s="20" t="s">
        <v>369</v>
      </c>
      <c r="R123" s="21">
        <v>97970</v>
      </c>
      <c r="S123" s="21">
        <v>23337</v>
      </c>
      <c r="T123" s="46">
        <v>470</v>
      </c>
      <c r="U123" s="23" t="str">
        <f>VLOOKUP(T123,[1]MOVIL!$C:$J,2,FALSE)</f>
        <v>GEU151</v>
      </c>
      <c r="V123" s="23" t="str">
        <f>VLOOKUP(T123,[1]MOVIL!$C:$J,5,FALSE)</f>
        <v>FAJARDO PACHECO JESUS DARIO</v>
      </c>
      <c r="W123" s="24">
        <f>VLOOKUP(T123,[1]MOVIL!$C:$J,7,FALSE)</f>
        <v>3103165155</v>
      </c>
      <c r="X123" s="25">
        <f>IF(J123&lt;=16,VLOOKUP(D123,'[1]Anexo 1'!$A$7:$AB$316,18,0),IF(J123&lt;=19,VLOOKUP(D123,'[1]Anexo 1'!$A$7:$AB$316,16,0),IF(J123&lt;=25,VLOOKUP(D123,'[1]Anexo 1'!$A$7:$AB$316,14,0),IF(J123&lt;=30,VLOOKUP(D123,'[1]Anexo 1'!$A$7:$AB$316,12,0),IF(J123&lt;=40,VLOOKUP(D123,'[1]Anexo 1'!$A$7:$AB$316,8,0),IF(J123&lt;=45,VLOOKUP(D123,'[1]Anexo 1'!$A$7:$AB$316,10,0),0))))))</f>
        <v>10000000</v>
      </c>
      <c r="Y123" s="26">
        <f>IF(I123&lt;=VLOOKUP(D123,'[1]Anexo 1'!$A$7:$AB$311,5,0),0,I123-VLOOKUP(D123,'[1]Anexo 1'!$A$7:$AB$311,5,0))</f>
        <v>0</v>
      </c>
      <c r="Z123" s="26">
        <f>IF(J123&lt;=16,VLOOKUP(D123,'[1]Anexo 1'!$A$7:$AB$316,19,0),IF(J123&lt;=19,VLOOKUP(D123,'[1]Anexo 1'!$A$7:$AB$316,17,0),IF(J123&lt;=25,VLOOKUP(D123,'[1]Anexo 1'!$A$7:$AB$316,15,0),IF(J123&lt;=30,VLOOKUP(D123,'[1]Anexo 1'!$A$7:$AB$316,13,0),IF(J123&lt;=40,VLOOKUP(D123,'[1]Anexo 1'!$A$7:$AB$316,9,0),IF(J123&lt;=45,VLOOKUP(D123,'[1]Anexo 1'!$A$7:$AB$316,11,0),0))))))*Y123</f>
        <v>0</v>
      </c>
      <c r="AA123" s="25">
        <f t="shared" si="5"/>
        <v>10000000</v>
      </c>
    </row>
    <row r="124" spans="1:27" ht="101.25" x14ac:dyDescent="0.25">
      <c r="A124" s="12" t="s">
        <v>365</v>
      </c>
      <c r="B124" s="13" t="s">
        <v>28</v>
      </c>
      <c r="C124" s="14">
        <v>46157</v>
      </c>
      <c r="D124" s="15">
        <v>118</v>
      </c>
      <c r="E124" s="12" t="s">
        <v>366</v>
      </c>
      <c r="F124" s="12" t="s">
        <v>366</v>
      </c>
      <c r="G124" s="16"/>
      <c r="H124" s="12" t="s">
        <v>204</v>
      </c>
      <c r="I124" s="12">
        <v>5</v>
      </c>
      <c r="J124" s="12">
        <v>40</v>
      </c>
      <c r="K124" s="17">
        <v>46176</v>
      </c>
      <c r="L124" s="18">
        <v>0.25</v>
      </c>
      <c r="M124" s="17">
        <v>46180</v>
      </c>
      <c r="N124" s="18">
        <v>0.75</v>
      </c>
      <c r="O124" s="19" t="s">
        <v>367</v>
      </c>
      <c r="P124" s="12" t="s">
        <v>368</v>
      </c>
      <c r="Q124" s="20" t="s">
        <v>369</v>
      </c>
      <c r="R124" s="21">
        <v>97970</v>
      </c>
      <c r="S124" s="21">
        <v>23336</v>
      </c>
      <c r="T124" s="46">
        <v>473</v>
      </c>
      <c r="U124" s="23" t="str">
        <f>VLOOKUP(T124,[1]MOVIL!$C:$J,2,FALSE)</f>
        <v>JOV138</v>
      </c>
      <c r="V124" s="23" t="str">
        <f>VLOOKUP(T124,[1]MOVIL!$C:$J,5,FALSE)</f>
        <v>VELEZ LOPEZ CARLOS FERNANDO</v>
      </c>
      <c r="W124" s="24">
        <f>VLOOKUP(T124,[1]MOVIL!$C:$J,7,FALSE)</f>
        <v>3165313463</v>
      </c>
      <c r="X124" s="25">
        <f>IF(J124&lt;=16,VLOOKUP(D124,'[1]Anexo 1'!$A$7:$AB$316,18,0),IF(J124&lt;=19,VLOOKUP(D124,'[1]Anexo 1'!$A$7:$AB$316,16,0),IF(J124&lt;=25,VLOOKUP(D124,'[1]Anexo 1'!$A$7:$AB$316,14,0),IF(J124&lt;=30,VLOOKUP(D124,'[1]Anexo 1'!$A$7:$AB$316,12,0),IF(J124&lt;=40,VLOOKUP(D124,'[1]Anexo 1'!$A$7:$AB$316,8,0),IF(J124&lt;=45,VLOOKUP(D124,'[1]Anexo 1'!$A$7:$AB$316,10,0),0))))))</f>
        <v>10000000</v>
      </c>
      <c r="Y124" s="26">
        <f>IF(I124&lt;=VLOOKUP(D124,'[1]Anexo 1'!$A$7:$AB$311,5,0),0,I124-VLOOKUP(D124,'[1]Anexo 1'!$A$7:$AB$311,5,0))</f>
        <v>0</v>
      </c>
      <c r="Z124" s="26">
        <f>IF(J124&lt;=16,VLOOKUP(D124,'[1]Anexo 1'!$A$7:$AB$316,19,0),IF(J124&lt;=19,VLOOKUP(D124,'[1]Anexo 1'!$A$7:$AB$316,17,0),IF(J124&lt;=25,VLOOKUP(D124,'[1]Anexo 1'!$A$7:$AB$316,15,0),IF(J124&lt;=30,VLOOKUP(D124,'[1]Anexo 1'!$A$7:$AB$316,13,0),IF(J124&lt;=40,VLOOKUP(D124,'[1]Anexo 1'!$A$7:$AB$316,9,0),IF(J124&lt;=45,VLOOKUP(D124,'[1]Anexo 1'!$A$7:$AB$316,11,0),0))))))*Y124</f>
        <v>0</v>
      </c>
      <c r="AA124" s="25">
        <f t="shared" si="5"/>
        <v>10000000</v>
      </c>
    </row>
    <row r="125" spans="1:27" ht="45" x14ac:dyDescent="0.25">
      <c r="A125" s="12">
        <v>4</v>
      </c>
      <c r="B125" s="13" t="s">
        <v>41</v>
      </c>
      <c r="C125" s="14">
        <v>45804</v>
      </c>
      <c r="D125" s="15">
        <v>169</v>
      </c>
      <c r="E125" s="12" t="s">
        <v>370</v>
      </c>
      <c r="F125" s="12" t="s">
        <v>370</v>
      </c>
      <c r="G125" s="16"/>
      <c r="H125" s="12" t="s">
        <v>44</v>
      </c>
      <c r="I125" s="12">
        <v>3</v>
      </c>
      <c r="J125" s="12">
        <v>26</v>
      </c>
      <c r="K125" s="17">
        <v>46176</v>
      </c>
      <c r="L125" s="18" t="s">
        <v>87</v>
      </c>
      <c r="M125" s="17">
        <v>46178</v>
      </c>
      <c r="N125" s="18" t="s">
        <v>97</v>
      </c>
      <c r="O125" s="19" t="s">
        <v>271</v>
      </c>
      <c r="P125" s="12">
        <v>3208217157</v>
      </c>
      <c r="Q125" s="20">
        <v>52458225</v>
      </c>
      <c r="R125" s="21">
        <v>97971</v>
      </c>
      <c r="S125" s="21">
        <v>23338</v>
      </c>
      <c r="T125" s="22">
        <v>495</v>
      </c>
      <c r="U125" s="23" t="str">
        <f>VLOOKUP(T125,[1]MOVIL!$C:$J,2,FALSE)</f>
        <v>NOX319</v>
      </c>
      <c r="V125" s="23" t="str">
        <f>VLOOKUP(T125,[1]MOVIL!$C:$J,5,FALSE)</f>
        <v>PINZON ARAQUE TEOFILO</v>
      </c>
      <c r="W125" s="24">
        <f>VLOOKUP(T125,[1]MOVIL!$C:$J,7,FALSE)</f>
        <v>3102847456</v>
      </c>
      <c r="X125" s="25">
        <f>IF(J125&lt;=16,VLOOKUP(D125,'[1]Anexo 1'!$A$7:$AB$316,18,0),IF(J125&lt;=19,VLOOKUP(D125,'[1]Anexo 1'!$A$7:$AB$316,16,0),IF(J125&lt;=25,VLOOKUP(D125,'[1]Anexo 1'!$A$7:$AB$316,14,0),IF(J125&lt;=30,VLOOKUP(D125,'[1]Anexo 1'!$A$7:$AB$316,12,0),IF(J125&lt;=40,VLOOKUP(D125,'[1]Anexo 1'!$A$7:$AB$316,8,0),IF(J125&lt;=45,VLOOKUP(D125,'[1]Anexo 1'!$A$7:$AB$316,10,0),0))))))</f>
        <v>5700000</v>
      </c>
      <c r="Y125" s="26">
        <f>IF(I125&lt;=VLOOKUP(D125,'[1]Anexo 1'!$A$7:$AB$311,5,0),0,I125-VLOOKUP(D125,'[1]Anexo 1'!$A$7:$AB$311,5,0))</f>
        <v>0</v>
      </c>
      <c r="Z125" s="26">
        <f>IF(J125&lt;=16,VLOOKUP(D125,'[1]Anexo 1'!$A$7:$AB$316,19,0),IF(J125&lt;=19,VLOOKUP(D125,'[1]Anexo 1'!$A$7:$AB$316,17,0),IF(J125&lt;=25,VLOOKUP(D125,'[1]Anexo 1'!$A$7:$AB$316,15,0),IF(J125&lt;=30,VLOOKUP(D125,'[1]Anexo 1'!$A$7:$AB$316,13,0),IF(J125&lt;=40,VLOOKUP(D125,'[1]Anexo 1'!$A$7:$AB$316,9,0),IF(J125&lt;=45,VLOOKUP(D125,'[1]Anexo 1'!$A$7:$AB$316,11,0),0))))))*Y125</f>
        <v>0</v>
      </c>
      <c r="AA125" s="25">
        <f t="shared" si="5"/>
        <v>5700000</v>
      </c>
    </row>
    <row r="126" spans="1:27" ht="45" x14ac:dyDescent="0.25">
      <c r="A126" s="12">
        <v>4</v>
      </c>
      <c r="B126" s="13" t="s">
        <v>41</v>
      </c>
      <c r="C126" s="14">
        <v>45804</v>
      </c>
      <c r="D126" s="15">
        <v>234</v>
      </c>
      <c r="E126" s="12" t="s">
        <v>371</v>
      </c>
      <c r="F126" s="12" t="s">
        <v>372</v>
      </c>
      <c r="G126" s="16"/>
      <c r="H126" s="12" t="s">
        <v>44</v>
      </c>
      <c r="I126" s="12">
        <v>2</v>
      </c>
      <c r="J126" s="12">
        <v>45</v>
      </c>
      <c r="K126" s="17">
        <v>46176</v>
      </c>
      <c r="L126" s="18">
        <v>0.19444444444444445</v>
      </c>
      <c r="M126" s="17">
        <v>46177</v>
      </c>
      <c r="N126" s="18" t="s">
        <v>278</v>
      </c>
      <c r="O126" s="19" t="s">
        <v>279</v>
      </c>
      <c r="P126" s="12">
        <v>3142959095</v>
      </c>
      <c r="Q126" s="20">
        <v>86002561</v>
      </c>
      <c r="R126" s="21">
        <v>97972</v>
      </c>
      <c r="S126" s="21">
        <v>23339</v>
      </c>
      <c r="T126" s="22">
        <v>435</v>
      </c>
      <c r="U126" s="23" t="str">
        <f>VLOOKUP(T126,[1]MOVIL!$C:$J,2,FALSE)</f>
        <v>WOX949</v>
      </c>
      <c r="V126" s="23" t="str">
        <f>VLOOKUP(T126,[1]MOVIL!$C:$J,5,FALSE)</f>
        <v xml:space="preserve">LUZ WALDO </v>
      </c>
      <c r="W126" s="24">
        <f>VLOOKUP(T126,[1]MOVIL!$C:$J,7,FALSE)</f>
        <v>3108653833</v>
      </c>
      <c r="X126" s="25">
        <f>IF(J126&lt;=16,VLOOKUP(D126,'[1]Anexo 1'!$A$7:$AB$316,18,0),IF(J126&lt;=19,VLOOKUP(D126,'[1]Anexo 1'!$A$7:$AB$316,16,0),IF(J126&lt;=25,VLOOKUP(D126,'[1]Anexo 1'!$A$7:$AB$316,14,0),IF(J126&lt;=30,VLOOKUP(D126,'[1]Anexo 1'!$A$7:$AB$316,12,0),IF(J126&lt;=40,VLOOKUP(D126,'[1]Anexo 1'!$A$7:$AB$316,8,0),IF(J126&lt;=45,VLOOKUP(D126,'[1]Anexo 1'!$A$7:$AB$316,10,0),0))))))</f>
        <v>3885000</v>
      </c>
      <c r="Y126" s="26">
        <f>IF(I126&lt;=VLOOKUP(D126,'[1]Anexo 1'!$A$7:$AB$311,5,0),0,I126-VLOOKUP(D126,'[1]Anexo 1'!$A$7:$AB$311,5,0))</f>
        <v>0</v>
      </c>
      <c r="Z126" s="26">
        <f>IF(J126&lt;=16,VLOOKUP(D126,'[1]Anexo 1'!$A$7:$AB$316,19,0),IF(J126&lt;=19,VLOOKUP(D126,'[1]Anexo 1'!$A$7:$AB$316,17,0),IF(J126&lt;=25,VLOOKUP(D126,'[1]Anexo 1'!$A$7:$AB$316,15,0),IF(J126&lt;=30,VLOOKUP(D126,'[1]Anexo 1'!$A$7:$AB$316,13,0),IF(J126&lt;=40,VLOOKUP(D126,'[1]Anexo 1'!$A$7:$AB$316,9,0),IF(J126&lt;=45,VLOOKUP(D126,'[1]Anexo 1'!$A$7:$AB$316,11,0),0))))))*Y126</f>
        <v>0</v>
      </c>
      <c r="AA126" s="25">
        <f t="shared" si="5"/>
        <v>3885000</v>
      </c>
    </row>
    <row r="127" spans="1:27" ht="112.5" x14ac:dyDescent="0.25">
      <c r="A127" s="12">
        <v>4</v>
      </c>
      <c r="B127" s="13" t="s">
        <v>41</v>
      </c>
      <c r="C127" s="14">
        <v>45804</v>
      </c>
      <c r="D127" s="15">
        <v>229</v>
      </c>
      <c r="E127" s="12" t="s">
        <v>373</v>
      </c>
      <c r="F127" s="12" t="s">
        <v>374</v>
      </c>
      <c r="G127" s="16"/>
      <c r="H127" s="12" t="s">
        <v>44</v>
      </c>
      <c r="I127" s="12">
        <v>1</v>
      </c>
      <c r="J127" s="12">
        <v>21</v>
      </c>
      <c r="K127" s="17">
        <v>46176</v>
      </c>
      <c r="L127" s="18">
        <v>0.20833333333333334</v>
      </c>
      <c r="M127" s="17">
        <v>46176</v>
      </c>
      <c r="N127" s="18" t="s">
        <v>74</v>
      </c>
      <c r="O127" s="19" t="s">
        <v>362</v>
      </c>
      <c r="P127" s="12">
        <v>3138119732</v>
      </c>
      <c r="Q127" s="20">
        <v>79721124</v>
      </c>
      <c r="R127" s="21">
        <v>97973</v>
      </c>
      <c r="S127" s="21">
        <v>23341</v>
      </c>
      <c r="T127" s="22">
        <v>52</v>
      </c>
      <c r="U127" s="23" t="str">
        <f>VLOOKUP(T127,[1]MOVIL!$C:$J,2,FALSE)</f>
        <v>NHT929</v>
      </c>
      <c r="V127" s="23" t="str">
        <f>VLOOKUP(T127,[1]MOVIL!$C:$J,5,FALSE)</f>
        <v>CARREÑO RAMIREZ JHON ARTURO</v>
      </c>
      <c r="W127" s="24">
        <f>VLOOKUP(T127,[1]MOVIL!$C:$J,7,FALSE)</f>
        <v>3105144527</v>
      </c>
      <c r="X127" s="25">
        <f>IF(J127&lt;=16,VLOOKUP(D127,'[1]Anexo 1'!$A$7:$AB$316,18,0),IF(J127&lt;=19,VLOOKUP(D127,'[1]Anexo 1'!$A$7:$AB$316,16,0),IF(J127&lt;=25,VLOOKUP(D127,'[1]Anexo 1'!$A$7:$AB$316,14,0),IF(J127&lt;=30,VLOOKUP(D127,'[1]Anexo 1'!$A$7:$AB$316,12,0),IF(J127&lt;=40,VLOOKUP(D127,'[1]Anexo 1'!$A$7:$AB$316,8,0),IF(J127&lt;=45,VLOOKUP(D127,'[1]Anexo 1'!$A$7:$AB$316,10,0),0))))))</f>
        <v>1620000</v>
      </c>
      <c r="Y127" s="26">
        <f>IF(I127&lt;=VLOOKUP(D127,'[1]Anexo 1'!$A$7:$AB$311,5,0),0,I127-VLOOKUP(D127,'[1]Anexo 1'!$A$7:$AB$311,5,0))</f>
        <v>0</v>
      </c>
      <c r="Z127" s="26">
        <f>IF(J127&lt;=16,VLOOKUP(D127,'[1]Anexo 1'!$A$7:$AB$316,19,0),IF(J127&lt;=19,VLOOKUP(D127,'[1]Anexo 1'!$A$7:$AB$316,17,0),IF(J127&lt;=25,VLOOKUP(D127,'[1]Anexo 1'!$A$7:$AB$316,15,0),IF(J127&lt;=30,VLOOKUP(D127,'[1]Anexo 1'!$A$7:$AB$316,13,0),IF(J127&lt;=40,VLOOKUP(D127,'[1]Anexo 1'!$A$7:$AB$316,9,0),IF(J127&lt;=45,VLOOKUP(D127,'[1]Anexo 1'!$A$7:$AB$316,11,0),0))))))*Y127</f>
        <v>0</v>
      </c>
      <c r="AA127" s="25">
        <f t="shared" si="5"/>
        <v>1620000</v>
      </c>
    </row>
    <row r="128" spans="1:27" ht="45" x14ac:dyDescent="0.25">
      <c r="A128" s="12">
        <v>4</v>
      </c>
      <c r="B128" s="13" t="s">
        <v>41</v>
      </c>
      <c r="C128" s="14">
        <v>45804</v>
      </c>
      <c r="D128" s="15">
        <v>259</v>
      </c>
      <c r="E128" s="12" t="s">
        <v>375</v>
      </c>
      <c r="F128" s="12" t="s">
        <v>375</v>
      </c>
      <c r="G128" s="16"/>
      <c r="H128" s="12" t="s">
        <v>44</v>
      </c>
      <c r="I128" s="12">
        <v>1</v>
      </c>
      <c r="J128" s="12">
        <v>17</v>
      </c>
      <c r="K128" s="17">
        <v>46176</v>
      </c>
      <c r="L128" s="18" t="s">
        <v>158</v>
      </c>
      <c r="M128" s="17">
        <v>46176</v>
      </c>
      <c r="N128" s="18" t="s">
        <v>46</v>
      </c>
      <c r="O128" s="19" t="s">
        <v>376</v>
      </c>
      <c r="P128" s="12">
        <v>3184823105</v>
      </c>
      <c r="Q128" s="20">
        <v>79985730</v>
      </c>
      <c r="R128" s="21">
        <v>97974</v>
      </c>
      <c r="S128" s="21">
        <v>23342</v>
      </c>
      <c r="T128" s="22">
        <v>449</v>
      </c>
      <c r="U128" s="23" t="str">
        <f>VLOOKUP(T128,[1]MOVIL!$C:$J,2,FALSE)</f>
        <v>EYX605</v>
      </c>
      <c r="V128" s="23" t="str">
        <f>VLOOKUP(T128,[1]MOVIL!$C:$J,5,FALSE)</f>
        <v>PALOMAR ARANGO LUIS EDUARDO</v>
      </c>
      <c r="W128" s="24">
        <f>VLOOKUP(T128,[1]MOVIL!$C:$J,7,FALSE)</f>
        <v>3103354453</v>
      </c>
      <c r="X128" s="25">
        <f>IF(J128&lt;=16,VLOOKUP(D128,'[1]Anexo 1'!$A$7:$AB$316,18,0),IF(J128&lt;=19,VLOOKUP(D128,'[1]Anexo 1'!$A$7:$AB$316,16,0),IF(J128&lt;=25,VLOOKUP(D128,'[1]Anexo 1'!$A$7:$AB$316,14,0),IF(J128&lt;=30,VLOOKUP(D128,'[1]Anexo 1'!$A$7:$AB$316,12,0),IF(J128&lt;=40,VLOOKUP(D128,'[1]Anexo 1'!$A$7:$AB$316,8,0),IF(J128&lt;=45,VLOOKUP(D128,'[1]Anexo 1'!$A$7:$AB$316,10,0),0))))))</f>
        <v>1360000</v>
      </c>
      <c r="Y128" s="26">
        <f>IF(I128&lt;=VLOOKUP(D128,'[1]Anexo 1'!$A$7:$AB$311,5,0),0,I128-VLOOKUP(D128,'[1]Anexo 1'!$A$7:$AB$311,5,0))</f>
        <v>0</v>
      </c>
      <c r="Z128" s="26">
        <f>IF(J128&lt;=16,VLOOKUP(D128,'[1]Anexo 1'!$A$7:$AB$316,19,0),IF(J128&lt;=19,VLOOKUP(D128,'[1]Anexo 1'!$A$7:$AB$316,17,0),IF(J128&lt;=25,VLOOKUP(D128,'[1]Anexo 1'!$A$7:$AB$316,15,0),IF(J128&lt;=30,VLOOKUP(D128,'[1]Anexo 1'!$A$7:$AB$316,13,0),IF(J128&lt;=40,VLOOKUP(D128,'[1]Anexo 1'!$A$7:$AB$316,9,0),IF(J128&lt;=45,VLOOKUP(D128,'[1]Anexo 1'!$A$7:$AB$316,11,0),0))))))*Y128</f>
        <v>0</v>
      </c>
      <c r="AA128" s="25">
        <f t="shared" si="5"/>
        <v>1360000</v>
      </c>
    </row>
    <row r="129" spans="1:27" ht="337.5" x14ac:dyDescent="0.25">
      <c r="A129" s="12"/>
      <c r="B129" s="13" t="s">
        <v>189</v>
      </c>
      <c r="C129" s="14">
        <v>46169</v>
      </c>
      <c r="D129" s="15">
        <v>32</v>
      </c>
      <c r="E129" s="12" t="s">
        <v>377</v>
      </c>
      <c r="F129" s="12" t="s">
        <v>378</v>
      </c>
      <c r="G129" s="16" t="s">
        <v>293</v>
      </c>
      <c r="H129" s="12" t="s">
        <v>293</v>
      </c>
      <c r="I129" s="12">
        <v>2</v>
      </c>
      <c r="J129" s="12">
        <v>19</v>
      </c>
      <c r="K129" s="17">
        <v>46177</v>
      </c>
      <c r="L129" s="18">
        <v>0.25</v>
      </c>
      <c r="M129" s="17">
        <v>46178</v>
      </c>
      <c r="N129" s="18">
        <v>0.875</v>
      </c>
      <c r="O129" s="19" t="s">
        <v>379</v>
      </c>
      <c r="P129" s="12" t="s">
        <v>380</v>
      </c>
      <c r="Q129" s="20" t="s">
        <v>381</v>
      </c>
      <c r="R129" s="21">
        <v>97992</v>
      </c>
      <c r="S129" s="21">
        <v>23505</v>
      </c>
      <c r="T129" s="22">
        <v>461</v>
      </c>
      <c r="U129" s="23" t="str">
        <f>VLOOKUP(T129,[1]MOVIL!$C:$J,2,FALSE)</f>
        <v>KNZ011</v>
      </c>
      <c r="V129" s="23" t="str">
        <f>VLOOKUP(T129,[1]MOVIL!$C:$J,5,FALSE)</f>
        <v>RODRIGUEZ SIXTO</v>
      </c>
      <c r="W129" s="24">
        <f>VLOOKUP(T129,[1]MOVIL!$C:$J,7,FALSE)</f>
        <v>3203031700</v>
      </c>
      <c r="X129" s="25">
        <f>IF(J129&lt;=16,VLOOKUP(D129,'[1]Anexo 1'!$A$7:$AB$316,18,0),IF(J129&lt;=19,VLOOKUP(D129,'[1]Anexo 1'!$A$7:$AB$316,16,0),IF(J129&lt;=25,VLOOKUP(D129,'[1]Anexo 1'!$A$7:$AB$316,14,0),IF(J129&lt;=30,VLOOKUP(D129,'[1]Anexo 1'!$A$7:$AB$316,12,0),IF(J129&lt;=40,VLOOKUP(D129,'[1]Anexo 1'!$A$7:$AB$316,8,0),IF(J129&lt;=45,VLOOKUP(D129,'[1]Anexo 1'!$A$7:$AB$316,10,0),0))))))</f>
        <v>3060000</v>
      </c>
      <c r="Y129" s="26">
        <f>IF(I129&lt;=VLOOKUP(D129,'[1]Anexo 1'!$A$7:$AB$311,5,0),0,I129-VLOOKUP(D129,'[1]Anexo 1'!$A$7:$AB$311,5,0))</f>
        <v>0</v>
      </c>
      <c r="Z129" s="26">
        <f>IF(J129&lt;=16,VLOOKUP(D129,'[1]Anexo 1'!$A$7:$AB$316,19,0),IF(J129&lt;=19,VLOOKUP(D129,'[1]Anexo 1'!$A$7:$AB$316,17,0),IF(J129&lt;=25,VLOOKUP(D129,'[1]Anexo 1'!$A$7:$AB$316,15,0),IF(J129&lt;=30,VLOOKUP(D129,'[1]Anexo 1'!$A$7:$AB$316,13,0),IF(J129&lt;=40,VLOOKUP(D129,'[1]Anexo 1'!$A$7:$AB$316,9,0),IF(J129&lt;=45,VLOOKUP(D129,'[1]Anexo 1'!$A$7:$AB$316,11,0),0))))))*Y129</f>
        <v>0</v>
      </c>
      <c r="AA129" s="25">
        <f t="shared" si="5"/>
        <v>3060000</v>
      </c>
    </row>
    <row r="130" spans="1:27" ht="337.5" x14ac:dyDescent="0.25">
      <c r="A130" s="12"/>
      <c r="B130" s="13" t="s">
        <v>189</v>
      </c>
      <c r="C130" s="14">
        <v>46169</v>
      </c>
      <c r="D130" s="15">
        <v>32</v>
      </c>
      <c r="E130" s="12" t="s">
        <v>377</v>
      </c>
      <c r="F130" s="12" t="s">
        <v>378</v>
      </c>
      <c r="G130" s="16" t="s">
        <v>293</v>
      </c>
      <c r="H130" s="12" t="s">
        <v>293</v>
      </c>
      <c r="I130" s="12">
        <v>2</v>
      </c>
      <c r="J130" s="12">
        <v>19</v>
      </c>
      <c r="K130" s="17">
        <v>46177</v>
      </c>
      <c r="L130" s="18">
        <v>0.25</v>
      </c>
      <c r="M130" s="17">
        <v>46178</v>
      </c>
      <c r="N130" s="18">
        <v>0.875</v>
      </c>
      <c r="O130" s="19" t="s">
        <v>379</v>
      </c>
      <c r="P130" s="12" t="s">
        <v>380</v>
      </c>
      <c r="Q130" s="20" t="s">
        <v>381</v>
      </c>
      <c r="R130" s="21">
        <v>97992</v>
      </c>
      <c r="S130" s="21">
        <v>23507</v>
      </c>
      <c r="T130" s="22">
        <v>449</v>
      </c>
      <c r="U130" s="23" t="str">
        <f>VLOOKUP(T130,[1]MOVIL!$C:$J,2,FALSE)</f>
        <v>EYX605</v>
      </c>
      <c r="V130" s="23" t="str">
        <f>VLOOKUP(T130,[1]MOVIL!$C:$J,5,FALSE)</f>
        <v>PALOMAR ARANGO LUIS EDUARDO</v>
      </c>
      <c r="W130" s="24">
        <f>VLOOKUP(T130,[1]MOVIL!$C:$J,7,FALSE)</f>
        <v>3103354453</v>
      </c>
      <c r="X130" s="25">
        <f>IF(J130&lt;=16,VLOOKUP(D130,'[1]Anexo 1'!$A$7:$AB$316,18,0),IF(J130&lt;=19,VLOOKUP(D130,'[1]Anexo 1'!$A$7:$AB$316,16,0),IF(J130&lt;=25,VLOOKUP(D130,'[1]Anexo 1'!$A$7:$AB$316,14,0),IF(J130&lt;=30,VLOOKUP(D130,'[1]Anexo 1'!$A$7:$AB$316,12,0),IF(J130&lt;=40,VLOOKUP(D130,'[1]Anexo 1'!$A$7:$AB$316,8,0),IF(J130&lt;=45,VLOOKUP(D130,'[1]Anexo 1'!$A$7:$AB$316,10,0),0))))))</f>
        <v>3060000</v>
      </c>
      <c r="Y130" s="26">
        <f>IF(I130&lt;=VLOOKUP(D130,'[1]Anexo 1'!$A$7:$AB$311,5,0),0,I130-VLOOKUP(D130,'[1]Anexo 1'!$A$7:$AB$311,5,0))</f>
        <v>0</v>
      </c>
      <c r="Z130" s="26">
        <f>IF(J130&lt;=16,VLOOKUP(D130,'[1]Anexo 1'!$A$7:$AB$316,19,0),IF(J130&lt;=19,VLOOKUP(D130,'[1]Anexo 1'!$A$7:$AB$316,17,0),IF(J130&lt;=25,VLOOKUP(D130,'[1]Anexo 1'!$A$7:$AB$316,15,0),IF(J130&lt;=30,VLOOKUP(D130,'[1]Anexo 1'!$A$7:$AB$316,13,0),IF(J130&lt;=40,VLOOKUP(D130,'[1]Anexo 1'!$A$7:$AB$316,9,0),IF(J130&lt;=45,VLOOKUP(D130,'[1]Anexo 1'!$A$7:$AB$316,11,0),0))))))*Y130</f>
        <v>0</v>
      </c>
      <c r="AA130" s="25">
        <f t="shared" si="5"/>
        <v>3060000</v>
      </c>
    </row>
    <row r="131" spans="1:27" ht="45" x14ac:dyDescent="0.25">
      <c r="A131" s="12">
        <v>4</v>
      </c>
      <c r="B131" s="13" t="s">
        <v>41</v>
      </c>
      <c r="C131" s="14">
        <v>45804</v>
      </c>
      <c r="D131" s="15">
        <v>187</v>
      </c>
      <c r="E131" s="12" t="s">
        <v>382</v>
      </c>
      <c r="F131" s="12" t="s">
        <v>383</v>
      </c>
      <c r="G131" s="16"/>
      <c r="H131" s="12" t="s">
        <v>44</v>
      </c>
      <c r="I131" s="12">
        <v>1</v>
      </c>
      <c r="J131" s="12">
        <v>39</v>
      </c>
      <c r="K131" s="17">
        <v>46177</v>
      </c>
      <c r="L131" s="18">
        <v>0.1875</v>
      </c>
      <c r="M131" s="17">
        <v>46177</v>
      </c>
      <c r="N131" s="18" t="s">
        <v>278</v>
      </c>
      <c r="O131" s="19" t="s">
        <v>384</v>
      </c>
      <c r="P131" s="12">
        <v>3053959255</v>
      </c>
      <c r="Q131" s="20">
        <v>1015408724</v>
      </c>
      <c r="R131" s="21">
        <v>97993</v>
      </c>
      <c r="S131" s="21">
        <v>23504</v>
      </c>
      <c r="T131" s="22">
        <v>381</v>
      </c>
      <c r="U131" s="23" t="str">
        <f>VLOOKUP(T131,[1]MOVIL!$C:$J,2,FALSE)</f>
        <v>LZN298</v>
      </c>
      <c r="V131" s="23" t="str">
        <f>VLOOKUP(T131,[1]MOVIL!$C:$J,5,FALSE)</f>
        <v>CARREÑO RAMIREZ JHON ARTURO</v>
      </c>
      <c r="W131" s="24">
        <f>VLOOKUP(T131,[1]MOVIL!$C:$J,7,FALSE)</f>
        <v>3105144527</v>
      </c>
      <c r="X131" s="25">
        <f>IF(J131&lt;=16,VLOOKUP(D131,'[1]Anexo 1'!$A$7:$AB$316,18,0),IF(J131&lt;=19,VLOOKUP(D131,'[1]Anexo 1'!$A$7:$AB$316,16,0),IF(J131&lt;=25,VLOOKUP(D131,'[1]Anexo 1'!$A$7:$AB$316,14,0),IF(J131&lt;=30,VLOOKUP(D131,'[1]Anexo 1'!$A$7:$AB$316,12,0),IF(J131&lt;=40,VLOOKUP(D131,'[1]Anexo 1'!$A$7:$AB$316,8,0),IF(J131&lt;=45,VLOOKUP(D131,'[1]Anexo 1'!$A$7:$AB$316,10,0),0))))))</f>
        <v>1600000</v>
      </c>
      <c r="Y131" s="26">
        <f>IF(I131&lt;=VLOOKUP(D131,'[1]Anexo 1'!$A$7:$AB$311,5,0),0,I131-VLOOKUP(D131,'[1]Anexo 1'!$A$7:$AB$311,5,0))</f>
        <v>0</v>
      </c>
      <c r="Z131" s="26">
        <f>IF(J131&lt;=16,VLOOKUP(D131,'[1]Anexo 1'!$A$7:$AB$316,19,0),IF(J131&lt;=19,VLOOKUP(D131,'[1]Anexo 1'!$A$7:$AB$316,17,0),IF(J131&lt;=25,VLOOKUP(D131,'[1]Anexo 1'!$A$7:$AB$316,15,0),IF(J131&lt;=30,VLOOKUP(D131,'[1]Anexo 1'!$A$7:$AB$316,13,0),IF(J131&lt;=40,VLOOKUP(D131,'[1]Anexo 1'!$A$7:$AB$316,9,0),IF(J131&lt;=45,VLOOKUP(D131,'[1]Anexo 1'!$A$7:$AB$316,11,0),0))))))*Y131</f>
        <v>0</v>
      </c>
      <c r="AA131" s="25">
        <f t="shared" si="5"/>
        <v>1600000</v>
      </c>
    </row>
    <row r="132" spans="1:27" ht="56.25" x14ac:dyDescent="0.25">
      <c r="A132" s="12">
        <v>4</v>
      </c>
      <c r="B132" s="13" t="s">
        <v>41</v>
      </c>
      <c r="C132" s="14">
        <v>45804</v>
      </c>
      <c r="D132" s="15">
        <v>258</v>
      </c>
      <c r="E132" s="12" t="s">
        <v>119</v>
      </c>
      <c r="F132" s="12" t="s">
        <v>385</v>
      </c>
      <c r="G132" s="16"/>
      <c r="H132" s="12" t="s">
        <v>44</v>
      </c>
      <c r="I132" s="12">
        <v>1</v>
      </c>
      <c r="J132" s="12">
        <v>25</v>
      </c>
      <c r="K132" s="17">
        <v>46177</v>
      </c>
      <c r="L132" s="18">
        <v>0.25</v>
      </c>
      <c r="M132" s="17">
        <v>46177</v>
      </c>
      <c r="N132" s="18" t="s">
        <v>83</v>
      </c>
      <c r="O132" s="19" t="s">
        <v>376</v>
      </c>
      <c r="P132" s="12">
        <v>3184823105</v>
      </c>
      <c r="Q132" s="20">
        <v>79985730</v>
      </c>
      <c r="R132" s="21">
        <v>97994</v>
      </c>
      <c r="S132" s="21">
        <v>23503</v>
      </c>
      <c r="T132" s="22">
        <v>378</v>
      </c>
      <c r="U132" s="23" t="str">
        <f>VLOOKUP(T132,[1]MOVIL!$C:$J,2,FALSE)</f>
        <v>GUR220</v>
      </c>
      <c r="V132" s="23" t="str">
        <f>VLOOKUP(T132,[1]MOVIL!$C:$J,5,FALSE)</f>
        <v>CARRILLO BARBOSA HENRY MAURICIO</v>
      </c>
      <c r="W132" s="24">
        <f>VLOOKUP(T132,[1]MOVIL!$C:$J,7,FALSE)</f>
        <v>3104471262</v>
      </c>
      <c r="X132" s="25">
        <f>IF(J132&lt;=16,VLOOKUP(D132,'[1]Anexo 1'!$A$7:$AB$316,18,0),IF(J132&lt;=19,VLOOKUP(D132,'[1]Anexo 1'!$A$7:$AB$316,16,0),IF(J132&lt;=25,VLOOKUP(D132,'[1]Anexo 1'!$A$7:$AB$316,14,0),IF(J132&lt;=30,VLOOKUP(D132,'[1]Anexo 1'!$A$7:$AB$316,12,0),IF(J132&lt;=40,VLOOKUP(D132,'[1]Anexo 1'!$A$7:$AB$316,8,0),IF(J132&lt;=45,VLOOKUP(D132,'[1]Anexo 1'!$A$7:$AB$316,10,0),0))))))</f>
        <v>1440000</v>
      </c>
      <c r="Y132" s="26">
        <f>IF(I132&lt;=VLOOKUP(D132,'[1]Anexo 1'!$A$7:$AB$311,5,0),0,I132-VLOOKUP(D132,'[1]Anexo 1'!$A$7:$AB$311,5,0))</f>
        <v>0</v>
      </c>
      <c r="Z132" s="26">
        <f>IF(J132&lt;=16,VLOOKUP(D132,'[1]Anexo 1'!$A$7:$AB$316,19,0),IF(J132&lt;=19,VLOOKUP(D132,'[1]Anexo 1'!$A$7:$AB$316,17,0),IF(J132&lt;=25,VLOOKUP(D132,'[1]Anexo 1'!$A$7:$AB$316,15,0),IF(J132&lt;=30,VLOOKUP(D132,'[1]Anexo 1'!$A$7:$AB$316,13,0),IF(J132&lt;=40,VLOOKUP(D132,'[1]Anexo 1'!$A$7:$AB$316,9,0),IF(J132&lt;=45,VLOOKUP(D132,'[1]Anexo 1'!$A$7:$AB$316,11,0),0))))))*Y132</f>
        <v>0</v>
      </c>
      <c r="AA132" s="25">
        <f t="shared" si="5"/>
        <v>1440000</v>
      </c>
    </row>
    <row r="133" spans="1:27" ht="78.75" x14ac:dyDescent="0.25">
      <c r="A133" s="12">
        <v>4</v>
      </c>
      <c r="B133" s="13" t="s">
        <v>41</v>
      </c>
      <c r="C133" s="14">
        <v>45804</v>
      </c>
      <c r="D133" s="15">
        <v>231</v>
      </c>
      <c r="E133" s="12" t="s">
        <v>360</v>
      </c>
      <c r="F133" s="12" t="s">
        <v>386</v>
      </c>
      <c r="G133" s="16"/>
      <c r="H133" s="12" t="s">
        <v>44</v>
      </c>
      <c r="I133" s="12">
        <v>1</v>
      </c>
      <c r="J133" s="12">
        <v>28</v>
      </c>
      <c r="K133" s="17">
        <v>46177</v>
      </c>
      <c r="L133" s="18" t="s">
        <v>56</v>
      </c>
      <c r="M133" s="17">
        <v>46177</v>
      </c>
      <c r="N133" s="18" t="s">
        <v>46</v>
      </c>
      <c r="O133" s="19" t="s">
        <v>387</v>
      </c>
      <c r="P133" s="12">
        <v>3105660708</v>
      </c>
      <c r="Q133" s="20">
        <v>7227393</v>
      </c>
      <c r="R133" s="21">
        <v>97995</v>
      </c>
      <c r="S133" s="21">
        <v>23502</v>
      </c>
      <c r="T133" s="22">
        <v>117</v>
      </c>
      <c r="U133" s="23" t="str">
        <f>VLOOKUP(T133,[1]MOVIL!$C:$J,2,FALSE)</f>
        <v>PRZ813</v>
      </c>
      <c r="V133" s="23" t="str">
        <f>VLOOKUP(T133,[1]MOVIL!$C:$J,5,FALSE)</f>
        <v>CARREÑO RAMIREZ JHON ARTURO</v>
      </c>
      <c r="W133" s="24">
        <f>VLOOKUP(T133,[1]MOVIL!$C:$J,7,FALSE)</f>
        <v>3105144527</v>
      </c>
      <c r="X133" s="25">
        <f>IF(J133&lt;=16,VLOOKUP(D133,'[1]Anexo 1'!$A$7:$AB$316,18,0),IF(J133&lt;=19,VLOOKUP(D133,'[1]Anexo 1'!$A$7:$AB$316,16,0),IF(J133&lt;=25,VLOOKUP(D133,'[1]Anexo 1'!$A$7:$AB$316,14,0),IF(J133&lt;=30,VLOOKUP(D133,'[1]Anexo 1'!$A$7:$AB$316,12,0),IF(J133&lt;=40,VLOOKUP(D133,'[1]Anexo 1'!$A$7:$AB$316,8,0),IF(J133&lt;=45,VLOOKUP(D133,'[1]Anexo 1'!$A$7:$AB$316,10,0),0))))))</f>
        <v>1710000</v>
      </c>
      <c r="Y133" s="26">
        <f>IF(I133&lt;=VLOOKUP(D133,'[1]Anexo 1'!$A$7:$AB$311,5,0),0,I133-VLOOKUP(D133,'[1]Anexo 1'!$A$7:$AB$311,5,0))</f>
        <v>0</v>
      </c>
      <c r="Z133" s="26">
        <f>IF(J133&lt;=16,VLOOKUP(D133,'[1]Anexo 1'!$A$7:$AB$316,19,0),IF(J133&lt;=19,VLOOKUP(D133,'[1]Anexo 1'!$A$7:$AB$316,17,0),IF(J133&lt;=25,VLOOKUP(D133,'[1]Anexo 1'!$A$7:$AB$316,15,0),IF(J133&lt;=30,VLOOKUP(D133,'[1]Anexo 1'!$A$7:$AB$316,13,0),IF(J133&lt;=40,VLOOKUP(D133,'[1]Anexo 1'!$A$7:$AB$316,9,0),IF(J133&lt;=45,VLOOKUP(D133,'[1]Anexo 1'!$A$7:$AB$316,11,0),0))))))*Y133</f>
        <v>0</v>
      </c>
      <c r="AA133" s="25">
        <f t="shared" si="5"/>
        <v>1710000</v>
      </c>
    </row>
    <row r="134" spans="1:27" ht="101.25" x14ac:dyDescent="0.25">
      <c r="A134" s="12">
        <v>4</v>
      </c>
      <c r="B134" s="13" t="s">
        <v>41</v>
      </c>
      <c r="C134" s="14">
        <v>45804</v>
      </c>
      <c r="D134" s="15">
        <v>185</v>
      </c>
      <c r="E134" s="12" t="s">
        <v>388</v>
      </c>
      <c r="F134" s="12" t="s">
        <v>389</v>
      </c>
      <c r="G134" s="16"/>
      <c r="H134" s="12" t="s">
        <v>44</v>
      </c>
      <c r="I134" s="12">
        <v>1</v>
      </c>
      <c r="J134" s="12">
        <v>10</v>
      </c>
      <c r="K134" s="17">
        <v>46177</v>
      </c>
      <c r="L134" s="18" t="s">
        <v>45</v>
      </c>
      <c r="M134" s="17">
        <v>46177</v>
      </c>
      <c r="N134" s="18" t="s">
        <v>97</v>
      </c>
      <c r="O134" s="19" t="s">
        <v>390</v>
      </c>
      <c r="P134" s="12">
        <v>3002250549</v>
      </c>
      <c r="Q134" s="20">
        <v>51774980</v>
      </c>
      <c r="R134" s="21">
        <v>97996</v>
      </c>
      <c r="S134" s="21">
        <v>23506</v>
      </c>
      <c r="T134" s="22">
        <v>123</v>
      </c>
      <c r="U134" s="23" t="str">
        <f>VLOOKUP(T134,[1]MOVIL!$C:$J,2,FALSE)</f>
        <v>SLJ059</v>
      </c>
      <c r="V134" s="23" t="str">
        <f>VLOOKUP(T134,[1]MOVIL!$C:$J,5,FALSE)</f>
        <v>JUAN CARLOS ESTUPIÑAN</v>
      </c>
      <c r="W134" s="24" t="str">
        <f>VLOOKUP(T134,[1]MOVIL!$C:$J,7,FALSE)</f>
        <v>311 2751021</v>
      </c>
      <c r="X134" s="25">
        <f>IF(J134&lt;=16,VLOOKUP(D134,'[1]Anexo 1'!$A$7:$AB$316,18,0),IF(J134&lt;=19,VLOOKUP(D134,'[1]Anexo 1'!$A$7:$AB$316,16,0),IF(J134&lt;=25,VLOOKUP(D134,'[1]Anexo 1'!$A$7:$AB$316,14,0),IF(J134&lt;=30,VLOOKUP(D134,'[1]Anexo 1'!$A$7:$AB$316,12,0),IF(J134&lt;=40,VLOOKUP(D134,'[1]Anexo 1'!$A$7:$AB$316,8,0),IF(J134&lt;=45,VLOOKUP(D134,'[1]Anexo 1'!$A$7:$AB$316,10,0),0))))))</f>
        <v>1280000</v>
      </c>
      <c r="Y134" s="26">
        <f>IF(I134&lt;=VLOOKUP(D134,'[1]Anexo 1'!$A$7:$AB$311,5,0),0,I134-VLOOKUP(D134,'[1]Anexo 1'!$A$7:$AB$311,5,0))</f>
        <v>0</v>
      </c>
      <c r="Z134" s="26">
        <f>IF(J134&lt;=16,VLOOKUP(D134,'[1]Anexo 1'!$A$7:$AB$316,19,0),IF(J134&lt;=19,VLOOKUP(D134,'[1]Anexo 1'!$A$7:$AB$316,17,0),IF(J134&lt;=25,VLOOKUP(D134,'[1]Anexo 1'!$A$7:$AB$316,15,0),IF(J134&lt;=30,VLOOKUP(D134,'[1]Anexo 1'!$A$7:$AB$316,13,0),IF(J134&lt;=40,VLOOKUP(D134,'[1]Anexo 1'!$A$7:$AB$316,9,0),IF(J134&lt;=45,VLOOKUP(D134,'[1]Anexo 1'!$A$7:$AB$316,11,0),0))))))*Y134</f>
        <v>0</v>
      </c>
      <c r="AA134" s="25">
        <f t="shared" si="5"/>
        <v>1280000</v>
      </c>
    </row>
    <row r="135" spans="1:27" ht="348.75" x14ac:dyDescent="0.25">
      <c r="A135" s="12"/>
      <c r="B135" s="13" t="s">
        <v>189</v>
      </c>
      <c r="C135" s="14">
        <v>46169</v>
      </c>
      <c r="D135" s="15">
        <v>15</v>
      </c>
      <c r="E135" s="12" t="s">
        <v>391</v>
      </c>
      <c r="F135" s="12" t="s">
        <v>392</v>
      </c>
      <c r="G135" s="16" t="s">
        <v>293</v>
      </c>
      <c r="H135" s="12" t="s">
        <v>293</v>
      </c>
      <c r="I135" s="12">
        <v>8</v>
      </c>
      <c r="J135" s="12">
        <v>40</v>
      </c>
      <c r="K135" s="17">
        <v>46178</v>
      </c>
      <c r="L135" s="18" t="s">
        <v>393</v>
      </c>
      <c r="M135" s="17">
        <v>46186</v>
      </c>
      <c r="N135" s="18">
        <v>0.66666666666666663</v>
      </c>
      <c r="O135" s="19" t="s">
        <v>342</v>
      </c>
      <c r="P135" s="12">
        <v>3012696202</v>
      </c>
      <c r="Q135" s="20" t="s">
        <v>394</v>
      </c>
      <c r="R135" s="21">
        <v>98009</v>
      </c>
      <c r="S135" s="21">
        <v>23551</v>
      </c>
      <c r="T135" s="22">
        <v>447</v>
      </c>
      <c r="U135" s="23" t="str">
        <f>VLOOKUP(T135,[1]MOVIL!$C:$J,2,FALSE)</f>
        <v>EXX564</v>
      </c>
      <c r="V135" s="23" t="str">
        <f>VLOOKUP(T135,[1]MOVIL!$C:$J,5,FALSE)</f>
        <v>BARBOSA CIFUENTES ANDRES DAVID</v>
      </c>
      <c r="W135" s="24">
        <f>VLOOKUP(T135,[1]MOVIL!$C:$J,7,FALSE)</f>
        <v>3143661886</v>
      </c>
      <c r="X135" s="25">
        <f>IF(J135&lt;=16,VLOOKUP(D135,'[1]Anexo 1'!$A$7:$AB$316,18,0),IF(J135&lt;=19,VLOOKUP(D135,'[1]Anexo 1'!$A$7:$AB$316,16,0),IF(J135&lt;=25,VLOOKUP(D135,'[1]Anexo 1'!$A$7:$AB$316,14,0),IF(J135&lt;=30,VLOOKUP(D135,'[1]Anexo 1'!$A$7:$AB$316,12,0),IF(J135&lt;=40,VLOOKUP(D135,'[1]Anexo 1'!$A$7:$AB$316,8,0),IF(J135&lt;=45,VLOOKUP(D135,'[1]Anexo 1'!$A$7:$AB$316,10,0),0))))))</f>
        <v>24000000</v>
      </c>
      <c r="Y135" s="26">
        <f>IF(I135&lt;=VLOOKUP(D135,'[1]Anexo 1'!$A$7:$AB$311,5,0),0,I135-VLOOKUP(D135,'[1]Anexo 1'!$A$7:$AB$311,5,0))</f>
        <v>0</v>
      </c>
      <c r="Z135" s="26">
        <f>IF(J135&lt;=16,VLOOKUP(D135,'[1]Anexo 1'!$A$7:$AB$316,19,0),IF(J135&lt;=19,VLOOKUP(D135,'[1]Anexo 1'!$A$7:$AB$316,17,0),IF(J135&lt;=25,VLOOKUP(D135,'[1]Anexo 1'!$A$7:$AB$316,15,0),IF(J135&lt;=30,VLOOKUP(D135,'[1]Anexo 1'!$A$7:$AB$316,13,0),IF(J135&lt;=40,VLOOKUP(D135,'[1]Anexo 1'!$A$7:$AB$316,9,0),IF(J135&lt;=45,VLOOKUP(D135,'[1]Anexo 1'!$A$7:$AB$316,11,0),0))))))*Y135</f>
        <v>0</v>
      </c>
      <c r="AA135" s="25">
        <f t="shared" si="5"/>
        <v>24000000</v>
      </c>
    </row>
    <row r="136" spans="1:27" ht="56.25" x14ac:dyDescent="0.25">
      <c r="A136" s="12">
        <v>4</v>
      </c>
      <c r="B136" s="13" t="s">
        <v>41</v>
      </c>
      <c r="C136" s="14">
        <v>45804</v>
      </c>
      <c r="D136" s="15">
        <v>186</v>
      </c>
      <c r="E136" s="12" t="s">
        <v>395</v>
      </c>
      <c r="F136" s="12" t="s">
        <v>395</v>
      </c>
      <c r="G136" s="16"/>
      <c r="H136" s="12" t="s">
        <v>44</v>
      </c>
      <c r="I136" s="12">
        <v>1</v>
      </c>
      <c r="J136" s="12">
        <v>42</v>
      </c>
      <c r="K136" s="17">
        <v>46178</v>
      </c>
      <c r="L136" s="18">
        <v>0.1875</v>
      </c>
      <c r="M136" s="17">
        <v>46178</v>
      </c>
      <c r="N136" s="18" t="s">
        <v>278</v>
      </c>
      <c r="O136" s="19" t="s">
        <v>384</v>
      </c>
      <c r="P136" s="12">
        <v>3152004024</v>
      </c>
      <c r="Q136" s="20">
        <v>1015408724</v>
      </c>
      <c r="R136" s="21">
        <v>98010</v>
      </c>
      <c r="S136" s="21">
        <v>23550</v>
      </c>
      <c r="T136" s="22">
        <v>412</v>
      </c>
      <c r="U136" s="23" t="str">
        <f>VLOOKUP(T136,[1]MOVIL!$C:$J,2,FALSE)</f>
        <v>GEU347</v>
      </c>
      <c r="V136" s="23" t="str">
        <f>VLOOKUP(T136,[1]MOVIL!$C:$J,5,FALSE)</f>
        <v>TRIANA CHACON YEZID</v>
      </c>
      <c r="W136" s="24">
        <f>VLOOKUP(T136,[1]MOVIL!$C:$J,7,FALSE)</f>
        <v>3002383800</v>
      </c>
      <c r="X136" s="25">
        <f>IF(J136&lt;=16,VLOOKUP(D136,'[1]Anexo 1'!$A$7:$AB$316,18,0),IF(J136&lt;=19,VLOOKUP(D136,'[1]Anexo 1'!$A$7:$AB$316,16,0),IF(J136&lt;=25,VLOOKUP(D136,'[1]Anexo 1'!$A$7:$AB$316,14,0),IF(J136&lt;=30,VLOOKUP(D136,'[1]Anexo 1'!$A$7:$AB$316,12,0),IF(J136&lt;=40,VLOOKUP(D136,'[1]Anexo 1'!$A$7:$AB$316,8,0),IF(J136&lt;=45,VLOOKUP(D136,'[1]Anexo 1'!$A$7:$AB$316,10,0),0))))))</f>
        <v>1942500</v>
      </c>
      <c r="Y136" s="26">
        <f>IF(I136&lt;=VLOOKUP(D136,'[1]Anexo 1'!$A$7:$AB$311,5,0),0,I136-VLOOKUP(D136,'[1]Anexo 1'!$A$7:$AB$311,5,0))</f>
        <v>0</v>
      </c>
      <c r="Z136" s="26">
        <f>IF(J136&lt;=16,VLOOKUP(D136,'[1]Anexo 1'!$A$7:$AB$316,19,0),IF(J136&lt;=19,VLOOKUP(D136,'[1]Anexo 1'!$A$7:$AB$316,17,0),IF(J136&lt;=25,VLOOKUP(D136,'[1]Anexo 1'!$A$7:$AB$316,15,0),IF(J136&lt;=30,VLOOKUP(D136,'[1]Anexo 1'!$A$7:$AB$316,13,0),IF(J136&lt;=40,VLOOKUP(D136,'[1]Anexo 1'!$A$7:$AB$316,9,0),IF(J136&lt;=45,VLOOKUP(D136,'[1]Anexo 1'!$A$7:$AB$316,11,0),0))))))*Y136</f>
        <v>0</v>
      </c>
      <c r="AA136" s="25">
        <f t="shared" si="5"/>
        <v>1942500</v>
      </c>
    </row>
    <row r="137" spans="1:27" ht="56.25" x14ac:dyDescent="0.25">
      <c r="A137" s="27">
        <v>4</v>
      </c>
      <c r="B137" s="28" t="s">
        <v>41</v>
      </c>
      <c r="C137" s="29">
        <v>45804</v>
      </c>
      <c r="D137" s="30"/>
      <c r="E137" s="27" t="s">
        <v>119</v>
      </c>
      <c r="F137" s="27" t="s">
        <v>119</v>
      </c>
      <c r="G137" s="31"/>
      <c r="H137" s="27" t="s">
        <v>44</v>
      </c>
      <c r="I137" s="27">
        <v>1</v>
      </c>
      <c r="J137" s="27">
        <v>24</v>
      </c>
      <c r="K137" s="32">
        <v>46178</v>
      </c>
      <c r="L137" s="33" t="s">
        <v>56</v>
      </c>
      <c r="M137" s="32">
        <v>46178</v>
      </c>
      <c r="N137" s="33" t="s">
        <v>97</v>
      </c>
      <c r="O137" s="34" t="s">
        <v>376</v>
      </c>
      <c r="P137" s="27">
        <v>3184823105</v>
      </c>
      <c r="Q137" s="35" t="s">
        <v>396</v>
      </c>
      <c r="R137" s="36">
        <v>98011</v>
      </c>
      <c r="S137" s="36"/>
      <c r="T137" s="37"/>
      <c r="U137" s="38" t="e">
        <f>VLOOKUP(T137,[1]MOVIL!$C:$J,2,FALSE)</f>
        <v>#N/A</v>
      </c>
      <c r="V137" s="38" t="e">
        <f>VLOOKUP(T137,[1]MOVIL!$C:$J,5,FALSE)</f>
        <v>#N/A</v>
      </c>
      <c r="W137" s="39" t="e">
        <f>VLOOKUP(T137,[1]MOVIL!$C:$J,7,FALSE)</f>
        <v>#N/A</v>
      </c>
      <c r="X137" s="40"/>
      <c r="Y137" s="38"/>
      <c r="Z137" s="38"/>
      <c r="AA137" s="40"/>
    </row>
    <row r="138" spans="1:27" ht="45" x14ac:dyDescent="0.25">
      <c r="A138" s="12">
        <v>4</v>
      </c>
      <c r="B138" s="13" t="s">
        <v>41</v>
      </c>
      <c r="C138" s="14">
        <v>45804</v>
      </c>
      <c r="D138" s="15">
        <v>267</v>
      </c>
      <c r="E138" s="12" t="s">
        <v>397</v>
      </c>
      <c r="F138" s="12" t="s">
        <v>398</v>
      </c>
      <c r="G138" s="16"/>
      <c r="H138" s="12" t="s">
        <v>44</v>
      </c>
      <c r="I138" s="12">
        <v>4</v>
      </c>
      <c r="J138" s="12">
        <v>40</v>
      </c>
      <c r="K138" s="17">
        <v>46178</v>
      </c>
      <c r="L138" s="18" t="s">
        <v>87</v>
      </c>
      <c r="M138" s="17">
        <v>46181</v>
      </c>
      <c r="N138" s="18" t="s">
        <v>144</v>
      </c>
      <c r="O138" s="19" t="s">
        <v>145</v>
      </c>
      <c r="P138" s="12">
        <v>3157169002</v>
      </c>
      <c r="Q138" s="20">
        <v>79999817</v>
      </c>
      <c r="R138" s="21">
        <v>98012</v>
      </c>
      <c r="S138" s="21">
        <v>23549</v>
      </c>
      <c r="T138" s="22">
        <v>434</v>
      </c>
      <c r="U138" s="23" t="str">
        <f>VLOOKUP(T138,[1]MOVIL!$C:$J,2,FALSE)</f>
        <v>WOY459</v>
      </c>
      <c r="V138" s="23" t="str">
        <f>VLOOKUP(T138,[1]MOVIL!$C:$J,5,FALSE)</f>
        <v>GONZALEZ HERNANDEZ JOSE ALFREDO</v>
      </c>
      <c r="W138" s="24">
        <f>VLOOKUP(T138,[1]MOVIL!$C:$J,7,FALSE)</f>
        <v>3147643744</v>
      </c>
      <c r="X138" s="25">
        <f>IF(J138&lt;=16,VLOOKUP(D138,'[1]Anexo 1'!$A$7:$AB$316,18,0),IF(J138&lt;=19,VLOOKUP(D138,'[1]Anexo 1'!$A$7:$AB$316,16,0),IF(J138&lt;=25,VLOOKUP(D138,'[1]Anexo 1'!$A$7:$AB$316,14,0),IF(J138&lt;=30,VLOOKUP(D138,'[1]Anexo 1'!$A$7:$AB$316,12,0),IF(J138&lt;=40,VLOOKUP(D138,'[1]Anexo 1'!$A$7:$AB$316,8,0),IF(J138&lt;=45,VLOOKUP(D138,'[1]Anexo 1'!$A$7:$AB$316,10,0),0))))))</f>
        <v>10400000</v>
      </c>
      <c r="Y138" s="26">
        <f>IF(I138&lt;=VLOOKUP(D138,'[1]Anexo 1'!$A$7:$AB$311,5,0),0,I138-VLOOKUP(D138,'[1]Anexo 1'!$A$7:$AB$311,5,0))</f>
        <v>0</v>
      </c>
      <c r="Z138" s="26">
        <f>IF(J138&lt;=16,VLOOKUP(D138,'[1]Anexo 1'!$A$7:$AB$316,19,0),IF(J138&lt;=19,VLOOKUP(D138,'[1]Anexo 1'!$A$7:$AB$316,17,0),IF(J138&lt;=25,VLOOKUP(D138,'[1]Anexo 1'!$A$7:$AB$316,15,0),IF(J138&lt;=30,VLOOKUP(D138,'[1]Anexo 1'!$A$7:$AB$316,13,0),IF(J138&lt;=40,VLOOKUP(D138,'[1]Anexo 1'!$A$7:$AB$316,9,0),IF(J138&lt;=45,VLOOKUP(D138,'[1]Anexo 1'!$A$7:$AB$316,11,0),0))))))*Y138</f>
        <v>0</v>
      </c>
      <c r="AA138" s="25">
        <f t="shared" ref="AA138:AA152" si="6">+X138+Z138</f>
        <v>10400000</v>
      </c>
    </row>
    <row r="139" spans="1:27" ht="101.25" x14ac:dyDescent="0.25">
      <c r="A139" s="12">
        <v>4</v>
      </c>
      <c r="B139" s="13" t="s">
        <v>41</v>
      </c>
      <c r="C139" s="14">
        <v>45804</v>
      </c>
      <c r="D139" s="15">
        <v>271</v>
      </c>
      <c r="E139" s="12" t="s">
        <v>399</v>
      </c>
      <c r="F139" s="12" t="s">
        <v>399</v>
      </c>
      <c r="G139" s="16"/>
      <c r="H139" s="12" t="s">
        <v>44</v>
      </c>
      <c r="I139" s="12">
        <v>2</v>
      </c>
      <c r="J139" s="12">
        <v>10</v>
      </c>
      <c r="K139" s="17">
        <v>46178</v>
      </c>
      <c r="L139" s="18">
        <v>0.22916666666666666</v>
      </c>
      <c r="M139" s="17">
        <v>46179</v>
      </c>
      <c r="N139" s="18" t="s">
        <v>60</v>
      </c>
      <c r="O139" s="19" t="s">
        <v>400</v>
      </c>
      <c r="P139" s="12">
        <v>3002811956</v>
      </c>
      <c r="Q139" s="20">
        <v>19241272</v>
      </c>
      <c r="R139" s="21">
        <v>98013</v>
      </c>
      <c r="S139" s="21">
        <v>23548</v>
      </c>
      <c r="T139" s="22">
        <v>378</v>
      </c>
      <c r="U139" s="23" t="str">
        <f>VLOOKUP(T139,[1]MOVIL!$C:$J,2,FALSE)</f>
        <v>GUR220</v>
      </c>
      <c r="V139" s="23" t="str">
        <f>VLOOKUP(T139,[1]MOVIL!$C:$J,5,FALSE)</f>
        <v>CARRILLO BARBOSA HENRY MAURICIO</v>
      </c>
      <c r="W139" s="24">
        <f>VLOOKUP(T139,[1]MOVIL!$C:$J,7,FALSE)</f>
        <v>3104471262</v>
      </c>
      <c r="X139" s="25">
        <f>IF(J139&lt;=16,VLOOKUP(D139,'[1]Anexo 1'!$A$7:$AB$316,18,0),IF(J139&lt;=19,VLOOKUP(D139,'[1]Anexo 1'!$A$7:$AB$316,16,0),IF(J139&lt;=25,VLOOKUP(D139,'[1]Anexo 1'!$A$7:$AB$316,14,0),IF(J139&lt;=30,VLOOKUP(D139,'[1]Anexo 1'!$A$7:$AB$316,12,0),IF(J139&lt;=40,VLOOKUP(D139,'[1]Anexo 1'!$A$7:$AB$316,8,0),IF(J139&lt;=45,VLOOKUP(D139,'[1]Anexo 1'!$A$7:$AB$316,10,0),0))))))</f>
        <v>2560000</v>
      </c>
      <c r="Y139" s="26">
        <f>IF(I139&lt;=VLOOKUP(D139,'[1]Anexo 1'!$A$7:$AB$311,5,0),0,I139-VLOOKUP(D139,'[1]Anexo 1'!$A$7:$AB$311,5,0))</f>
        <v>0</v>
      </c>
      <c r="Z139" s="26">
        <f>IF(J139&lt;=16,VLOOKUP(D139,'[1]Anexo 1'!$A$7:$AB$316,19,0),IF(J139&lt;=19,VLOOKUP(D139,'[1]Anexo 1'!$A$7:$AB$316,17,0),IF(J139&lt;=25,VLOOKUP(D139,'[1]Anexo 1'!$A$7:$AB$316,15,0),IF(J139&lt;=30,VLOOKUP(D139,'[1]Anexo 1'!$A$7:$AB$316,13,0),IF(J139&lt;=40,VLOOKUP(D139,'[1]Anexo 1'!$A$7:$AB$316,9,0),IF(J139&lt;=45,VLOOKUP(D139,'[1]Anexo 1'!$A$7:$AB$316,11,0),0))))))*Y139</f>
        <v>0</v>
      </c>
      <c r="AA139" s="25">
        <f t="shared" si="6"/>
        <v>2560000</v>
      </c>
    </row>
    <row r="140" spans="1:27" ht="56.25" x14ac:dyDescent="0.25">
      <c r="A140" s="12">
        <v>5</v>
      </c>
      <c r="B140" s="13" t="s">
        <v>64</v>
      </c>
      <c r="C140" s="14">
        <v>46174</v>
      </c>
      <c r="D140" s="15">
        <v>258</v>
      </c>
      <c r="E140" s="12" t="s">
        <v>119</v>
      </c>
      <c r="F140" s="12" t="s">
        <v>119</v>
      </c>
      <c r="G140" s="16"/>
      <c r="H140" s="12" t="s">
        <v>64</v>
      </c>
      <c r="I140" s="12">
        <v>1</v>
      </c>
      <c r="J140" s="12">
        <v>21</v>
      </c>
      <c r="K140" s="17">
        <v>46178</v>
      </c>
      <c r="L140" s="18">
        <v>0.25</v>
      </c>
      <c r="M140" s="17">
        <v>46178</v>
      </c>
      <c r="N140" s="18">
        <v>0.54166666666666663</v>
      </c>
      <c r="O140" s="19" t="s">
        <v>120</v>
      </c>
      <c r="P140" s="12">
        <v>3142109350</v>
      </c>
      <c r="Q140" s="20">
        <v>51953330</v>
      </c>
      <c r="R140" s="21">
        <v>98014</v>
      </c>
      <c r="S140" s="21">
        <v>23382</v>
      </c>
      <c r="T140" s="22">
        <v>117</v>
      </c>
      <c r="U140" s="23" t="str">
        <f>VLOOKUP(T140,[1]MOVIL!$C:$J,2,FALSE)</f>
        <v>PRZ813</v>
      </c>
      <c r="V140" s="23" t="str">
        <f>VLOOKUP(T140,[1]MOVIL!$C:$J,5,FALSE)</f>
        <v>CARREÑO RAMIREZ JHON ARTURO</v>
      </c>
      <c r="W140" s="24">
        <f>VLOOKUP(T140,[1]MOVIL!$C:$J,7,FALSE)</f>
        <v>3105144527</v>
      </c>
      <c r="X140" s="25">
        <f>IF(J140&lt;=16,VLOOKUP(D140,'[1]Anexo 1'!$A$7:$AB$316,18,0),IF(J140&lt;=19,VLOOKUP(D140,'[1]Anexo 1'!$A$7:$AB$316,16,0),IF(J140&lt;=25,VLOOKUP(D140,'[1]Anexo 1'!$A$7:$AB$316,14,0),IF(J140&lt;=30,VLOOKUP(D140,'[1]Anexo 1'!$A$7:$AB$316,12,0),IF(J140&lt;=40,VLOOKUP(D140,'[1]Anexo 1'!$A$7:$AB$316,8,0),IF(J140&lt;=45,VLOOKUP(D140,'[1]Anexo 1'!$A$7:$AB$316,10,0),0))))))</f>
        <v>1440000</v>
      </c>
      <c r="Y140" s="26">
        <f>IF(I140&lt;=VLOOKUP(D140,'[1]Anexo 1'!$A$7:$AB$311,5,0),0,I140-VLOOKUP(D140,'[1]Anexo 1'!$A$7:$AB$311,5,0))</f>
        <v>0</v>
      </c>
      <c r="Z140" s="26">
        <f>IF(J140&lt;=16,VLOOKUP(D140,'[1]Anexo 1'!$A$7:$AB$316,19,0),IF(J140&lt;=19,VLOOKUP(D140,'[1]Anexo 1'!$A$7:$AB$316,17,0),IF(J140&lt;=25,VLOOKUP(D140,'[1]Anexo 1'!$A$7:$AB$316,15,0),IF(J140&lt;=30,VLOOKUP(D140,'[1]Anexo 1'!$A$7:$AB$316,13,0),IF(J140&lt;=40,VLOOKUP(D140,'[1]Anexo 1'!$A$7:$AB$316,9,0),IF(J140&lt;=45,VLOOKUP(D140,'[1]Anexo 1'!$A$7:$AB$316,11,0),0))))))*Y140</f>
        <v>0</v>
      </c>
      <c r="AA140" s="25">
        <f t="shared" si="6"/>
        <v>1440000</v>
      </c>
    </row>
    <row r="141" spans="1:27" ht="112.5" x14ac:dyDescent="0.25">
      <c r="A141" s="12">
        <v>4</v>
      </c>
      <c r="B141" s="13" t="s">
        <v>41</v>
      </c>
      <c r="C141" s="14">
        <v>45804</v>
      </c>
      <c r="D141" s="15">
        <v>271</v>
      </c>
      <c r="E141" s="12" t="s">
        <v>399</v>
      </c>
      <c r="F141" s="12" t="s">
        <v>401</v>
      </c>
      <c r="G141" s="16"/>
      <c r="H141" s="12" t="s">
        <v>44</v>
      </c>
      <c r="I141" s="12">
        <v>2</v>
      </c>
      <c r="J141" s="12">
        <v>31</v>
      </c>
      <c r="K141" s="17">
        <v>46179</v>
      </c>
      <c r="L141" s="18" t="s">
        <v>158</v>
      </c>
      <c r="M141" s="17">
        <v>46180</v>
      </c>
      <c r="N141" s="18" t="s">
        <v>60</v>
      </c>
      <c r="O141" s="19" t="s">
        <v>71</v>
      </c>
      <c r="P141" s="12">
        <v>3132529947</v>
      </c>
      <c r="Q141" s="20">
        <v>52144018</v>
      </c>
      <c r="R141" s="21">
        <v>98026</v>
      </c>
      <c r="S141" s="21">
        <v>23574</v>
      </c>
      <c r="T141" s="22">
        <v>476</v>
      </c>
      <c r="U141" s="23" t="str">
        <f>VLOOKUP(T141,[1]MOVIL!$C:$J,2,FALSE)</f>
        <v>LUM578</v>
      </c>
      <c r="V141" s="23" t="str">
        <f>VLOOKUP(T141,[1]MOVIL!$C:$J,5,FALSE)</f>
        <v>PABON CORTES HUGO EFREN</v>
      </c>
      <c r="W141" s="24">
        <f>VLOOKUP(T141,[1]MOVIL!$C:$J,7,FALSE)</f>
        <v>3214549060</v>
      </c>
      <c r="X141" s="25">
        <f>IF(J141&lt;=16,VLOOKUP(D141,'[1]Anexo 1'!$A$7:$AB$316,18,0),IF(J141&lt;=19,VLOOKUP(D141,'[1]Anexo 1'!$A$7:$AB$316,16,0),IF(J141&lt;=25,VLOOKUP(D141,'[1]Anexo 1'!$A$7:$AB$316,14,0),IF(J141&lt;=30,VLOOKUP(D141,'[1]Anexo 1'!$A$7:$AB$316,12,0),IF(J141&lt;=40,VLOOKUP(D141,'[1]Anexo 1'!$A$7:$AB$316,8,0),IF(J141&lt;=45,VLOOKUP(D141,'[1]Anexo 1'!$A$7:$AB$316,10,0),0))))))</f>
        <v>3200000</v>
      </c>
      <c r="Y141" s="26">
        <f>IF(I141&lt;=VLOOKUP(D141,'[1]Anexo 1'!$A$7:$AB$311,5,0),0,I141-VLOOKUP(D141,'[1]Anexo 1'!$A$7:$AB$311,5,0))</f>
        <v>0</v>
      </c>
      <c r="Z141" s="26">
        <f>IF(J141&lt;=16,VLOOKUP(D141,'[1]Anexo 1'!$A$7:$AB$316,19,0),IF(J141&lt;=19,VLOOKUP(D141,'[1]Anexo 1'!$A$7:$AB$316,17,0),IF(J141&lt;=25,VLOOKUP(D141,'[1]Anexo 1'!$A$7:$AB$316,15,0),IF(J141&lt;=30,VLOOKUP(D141,'[1]Anexo 1'!$A$7:$AB$316,13,0),IF(J141&lt;=40,VLOOKUP(D141,'[1]Anexo 1'!$A$7:$AB$316,9,0),IF(J141&lt;=45,VLOOKUP(D141,'[1]Anexo 1'!$A$7:$AB$316,11,0),0))))))*Y141</f>
        <v>0</v>
      </c>
      <c r="AA141" s="25">
        <f t="shared" si="6"/>
        <v>3200000</v>
      </c>
    </row>
    <row r="142" spans="1:27" ht="123.75" x14ac:dyDescent="0.25">
      <c r="A142" s="12">
        <v>4</v>
      </c>
      <c r="B142" s="13" t="s">
        <v>41</v>
      </c>
      <c r="C142" s="14">
        <v>45804</v>
      </c>
      <c r="D142" s="15">
        <v>263</v>
      </c>
      <c r="E142" s="12" t="s">
        <v>402</v>
      </c>
      <c r="F142" s="12" t="s">
        <v>402</v>
      </c>
      <c r="G142" s="16"/>
      <c r="H142" s="12" t="s">
        <v>44</v>
      </c>
      <c r="I142" s="12">
        <v>5</v>
      </c>
      <c r="J142" s="12">
        <v>21</v>
      </c>
      <c r="K142" s="17">
        <v>46180</v>
      </c>
      <c r="L142" s="18" t="s">
        <v>45</v>
      </c>
      <c r="M142" s="17">
        <v>46184</v>
      </c>
      <c r="N142" s="18" t="s">
        <v>51</v>
      </c>
      <c r="O142" s="19" t="s">
        <v>188</v>
      </c>
      <c r="P142" s="12">
        <v>3115181294</v>
      </c>
      <c r="Q142" s="20">
        <v>79799400</v>
      </c>
      <c r="R142" s="21">
        <v>98027</v>
      </c>
      <c r="S142" s="21">
        <v>23607</v>
      </c>
      <c r="T142" s="22">
        <v>412</v>
      </c>
      <c r="U142" s="23" t="str">
        <f>VLOOKUP(T142,[1]MOVIL!$C:$J,2,FALSE)</f>
        <v>GEU347</v>
      </c>
      <c r="V142" s="23" t="str">
        <f>VLOOKUP(T142,[1]MOVIL!$C:$J,5,FALSE)</f>
        <v>TRIANA CHACON YEZID</v>
      </c>
      <c r="W142" s="24">
        <f>VLOOKUP(T142,[1]MOVIL!$C:$J,7,FALSE)</f>
        <v>3002383800</v>
      </c>
      <c r="X142" s="25">
        <f>IF(J142&lt;=16,VLOOKUP(D142,'[1]Anexo 1'!$A$7:$AB$316,18,0),IF(J142&lt;=19,VLOOKUP(D142,'[1]Anexo 1'!$A$7:$AB$316,16,0),IF(J142&lt;=25,VLOOKUP(D142,'[1]Anexo 1'!$A$7:$AB$316,14,0),IF(J142&lt;=30,VLOOKUP(D142,'[1]Anexo 1'!$A$7:$AB$316,12,0),IF(J142&lt;=40,VLOOKUP(D142,'[1]Anexo 1'!$A$7:$AB$316,8,0),IF(J142&lt;=45,VLOOKUP(D142,'[1]Anexo 1'!$A$7:$AB$316,10,0),0))))))</f>
        <v>11700000</v>
      </c>
      <c r="Y142" s="26">
        <f>IF(I142&lt;=VLOOKUP(D142,'[1]Anexo 1'!$A$7:$AB$311,5,0),0,I142-VLOOKUP(D142,'[1]Anexo 1'!$A$7:$AB$311,5,0))</f>
        <v>0</v>
      </c>
      <c r="Z142" s="26">
        <f>IF(J142&lt;=16,VLOOKUP(D142,'[1]Anexo 1'!$A$7:$AB$316,19,0),IF(J142&lt;=19,VLOOKUP(D142,'[1]Anexo 1'!$A$7:$AB$316,17,0),IF(J142&lt;=25,VLOOKUP(D142,'[1]Anexo 1'!$A$7:$AB$316,15,0),IF(J142&lt;=30,VLOOKUP(D142,'[1]Anexo 1'!$A$7:$AB$316,13,0),IF(J142&lt;=40,VLOOKUP(D142,'[1]Anexo 1'!$A$7:$AB$316,9,0),IF(J142&lt;=45,VLOOKUP(D142,'[1]Anexo 1'!$A$7:$AB$316,11,0),0))))))*Y142</f>
        <v>0</v>
      </c>
      <c r="AA142" s="25">
        <f t="shared" si="6"/>
        <v>11700000</v>
      </c>
    </row>
    <row r="143" spans="1:27" ht="78.75" x14ac:dyDescent="0.25">
      <c r="A143" s="12">
        <v>4</v>
      </c>
      <c r="B143" s="13" t="s">
        <v>41</v>
      </c>
      <c r="C143" s="14">
        <v>45804</v>
      </c>
      <c r="D143" s="15">
        <v>106</v>
      </c>
      <c r="E143" s="12" t="s">
        <v>403</v>
      </c>
      <c r="F143" s="12" t="s">
        <v>404</v>
      </c>
      <c r="G143" s="16"/>
      <c r="H143" s="12" t="s">
        <v>405</v>
      </c>
      <c r="I143" s="12">
        <v>7</v>
      </c>
      <c r="J143" s="12">
        <v>32</v>
      </c>
      <c r="K143" s="17">
        <v>46180</v>
      </c>
      <c r="L143" s="18">
        <v>0</v>
      </c>
      <c r="M143" s="17">
        <v>46186</v>
      </c>
      <c r="N143" s="18" t="s">
        <v>83</v>
      </c>
      <c r="O143" s="19" t="s">
        <v>406</v>
      </c>
      <c r="P143" s="12">
        <v>3112023425</v>
      </c>
      <c r="Q143" s="20">
        <v>19481982</v>
      </c>
      <c r="R143" s="21">
        <v>98028</v>
      </c>
      <c r="S143" s="21">
        <v>23608</v>
      </c>
      <c r="T143" s="22">
        <v>91</v>
      </c>
      <c r="U143" s="23" t="str">
        <f>VLOOKUP(T143,[1]MOVIL!$C:$J,2,FALSE)</f>
        <v>NUW623</v>
      </c>
      <c r="V143" s="23" t="str">
        <f>VLOOKUP(T143,[1]MOVIL!$C:$J,5,FALSE)</f>
        <v xml:space="preserve">VEGA GUEVARA  HECTOR DAVID </v>
      </c>
      <c r="W143" s="24" t="str">
        <f>VLOOKUP(T143,[1]MOVIL!$C:$J,7,FALSE)</f>
        <v>321 4848295</v>
      </c>
      <c r="X143" s="25">
        <f>IF(J143&lt;=16,VLOOKUP(D143,'[1]Anexo 1'!$A$7:$AB$316,18,0),IF(J143&lt;=19,VLOOKUP(D143,'[1]Anexo 1'!$A$7:$AB$316,16,0),IF(J143&lt;=25,VLOOKUP(D143,'[1]Anexo 1'!$A$7:$AB$316,14,0),IF(J143&lt;=30,VLOOKUP(D143,'[1]Anexo 1'!$A$7:$AB$316,12,0),IF(J143&lt;=40,VLOOKUP(D143,'[1]Anexo 1'!$A$7:$AB$316,8,0),IF(J143&lt;=45,VLOOKUP(D143,'[1]Anexo 1'!$A$7:$AB$316,10,0),0))))))</f>
        <v>15000000</v>
      </c>
      <c r="Y143" s="26">
        <f>IF(I143&lt;=VLOOKUP(D143,'[1]Anexo 1'!$A$7:$AB$311,5,0),0,I143-VLOOKUP(D143,'[1]Anexo 1'!$A$7:$AB$311,5,0))</f>
        <v>2</v>
      </c>
      <c r="Z143" s="26">
        <f>IF(J143&lt;=16,VLOOKUP(D143,'[1]Anexo 1'!$A$7:$AB$316,19,0),IF(J143&lt;=19,VLOOKUP(D143,'[1]Anexo 1'!$A$7:$AB$316,17,0),IF(J143&lt;=25,VLOOKUP(D143,'[1]Anexo 1'!$A$7:$AB$316,15,0),IF(J143&lt;=30,VLOOKUP(D143,'[1]Anexo 1'!$A$7:$AB$316,13,0),IF(J143&lt;=40,VLOOKUP(D143,'[1]Anexo 1'!$A$7:$AB$316,9,0),IF(J143&lt;=45,VLOOKUP(D143,'[1]Anexo 1'!$A$7:$AB$316,11,0),0))))))*Y143</f>
        <v>4800000</v>
      </c>
      <c r="AA143" s="25">
        <f t="shared" si="6"/>
        <v>19800000</v>
      </c>
    </row>
    <row r="144" spans="1:27" ht="101.25" x14ac:dyDescent="0.25">
      <c r="A144" s="12"/>
      <c r="B144" s="13" t="s">
        <v>111</v>
      </c>
      <c r="C144" s="14">
        <v>46164</v>
      </c>
      <c r="D144" s="15">
        <v>36</v>
      </c>
      <c r="E144" s="12" t="s">
        <v>407</v>
      </c>
      <c r="F144" s="12" t="s">
        <v>407</v>
      </c>
      <c r="G144" s="16" t="s">
        <v>408</v>
      </c>
      <c r="H144" s="12" t="s">
        <v>409</v>
      </c>
      <c r="I144" s="12">
        <v>2</v>
      </c>
      <c r="J144" s="12">
        <v>27</v>
      </c>
      <c r="K144" s="17">
        <v>46182</v>
      </c>
      <c r="L144" s="18">
        <v>0.29166666666666669</v>
      </c>
      <c r="M144" s="17">
        <v>46183</v>
      </c>
      <c r="N144" s="18">
        <v>0.625</v>
      </c>
      <c r="O144" s="19" t="s">
        <v>410</v>
      </c>
      <c r="P144" s="12" t="s">
        <v>411</v>
      </c>
      <c r="Q144" s="20" t="s">
        <v>412</v>
      </c>
      <c r="R144" s="21">
        <v>98011</v>
      </c>
      <c r="S144" s="21">
        <v>23638</v>
      </c>
      <c r="T144" s="22">
        <v>117</v>
      </c>
      <c r="U144" s="23" t="str">
        <f>VLOOKUP(T144,[1]MOVIL!$C:$J,2,FALSE)</f>
        <v>PRZ813</v>
      </c>
      <c r="V144" s="23" t="str">
        <f>VLOOKUP(T144,[1]MOVIL!$C:$J,5,FALSE)</f>
        <v>CARREÑO RAMIREZ JHON ARTURO</v>
      </c>
      <c r="W144" s="24">
        <f>VLOOKUP(T144,[1]MOVIL!$C:$J,7,FALSE)</f>
        <v>3105144527</v>
      </c>
      <c r="X144" s="25">
        <f>IF(J144&lt;=16,VLOOKUP(D144,'[1]Anexo 1'!$A$7:$AB$316,18,0),IF(J144&lt;=19,VLOOKUP(D144,'[1]Anexo 1'!$A$7:$AB$316,16,0),IF(J144&lt;=25,VLOOKUP(D144,'[1]Anexo 1'!$A$7:$AB$316,14,0),IF(J144&lt;=30,VLOOKUP(D144,'[1]Anexo 1'!$A$7:$AB$316,12,0),IF(J144&lt;=40,VLOOKUP(D144,'[1]Anexo 1'!$A$7:$AB$316,8,0),IF(J144&lt;=45,VLOOKUP(D144,'[1]Anexo 1'!$A$7:$AB$316,10,0),0))))))</f>
        <v>3420000</v>
      </c>
      <c r="Y144" s="26">
        <f>IF(I144&lt;=VLOOKUP(D144,'[1]Anexo 1'!$A$7:$AB$311,5,0),0,I144-VLOOKUP(D144,'[1]Anexo 1'!$A$7:$AB$311,5,0))</f>
        <v>0</v>
      </c>
      <c r="Z144" s="26">
        <f>IF(J144&lt;=16,VLOOKUP(D144,'[1]Anexo 1'!$A$7:$AB$316,19,0),IF(J144&lt;=19,VLOOKUP(D144,'[1]Anexo 1'!$A$7:$AB$316,17,0),IF(J144&lt;=25,VLOOKUP(D144,'[1]Anexo 1'!$A$7:$AB$316,15,0),IF(J144&lt;=30,VLOOKUP(D144,'[1]Anexo 1'!$A$7:$AB$316,13,0),IF(J144&lt;=40,VLOOKUP(D144,'[1]Anexo 1'!$A$7:$AB$316,9,0),IF(J144&lt;=45,VLOOKUP(D144,'[1]Anexo 1'!$A$7:$AB$316,11,0),0))))))*Y144</f>
        <v>0</v>
      </c>
      <c r="AA144" s="25">
        <f t="shared" si="6"/>
        <v>3420000</v>
      </c>
    </row>
    <row r="145" spans="1:27" ht="101.25" x14ac:dyDescent="0.25">
      <c r="A145" s="12">
        <v>4</v>
      </c>
      <c r="B145" s="13" t="s">
        <v>41</v>
      </c>
      <c r="C145" s="14">
        <v>45804</v>
      </c>
      <c r="D145" s="15">
        <v>224</v>
      </c>
      <c r="E145" s="12" t="s">
        <v>413</v>
      </c>
      <c r="F145" s="12" t="s">
        <v>414</v>
      </c>
      <c r="G145" s="16"/>
      <c r="H145" s="12" t="s">
        <v>44</v>
      </c>
      <c r="I145" s="12">
        <v>1</v>
      </c>
      <c r="J145" s="12">
        <v>24</v>
      </c>
      <c r="K145" s="17">
        <v>46182</v>
      </c>
      <c r="L145" s="18" t="s">
        <v>56</v>
      </c>
      <c r="M145" s="17">
        <v>46182</v>
      </c>
      <c r="N145" s="18" t="s">
        <v>60</v>
      </c>
      <c r="O145" s="19" t="s">
        <v>415</v>
      </c>
      <c r="P145" s="12">
        <v>3212329214</v>
      </c>
      <c r="Q145" s="20">
        <v>52527490</v>
      </c>
      <c r="R145" s="21">
        <v>98029</v>
      </c>
      <c r="S145" s="21">
        <v>23637</v>
      </c>
      <c r="T145" s="22">
        <v>98</v>
      </c>
      <c r="U145" s="23" t="str">
        <f>VLOOKUP(T145,[1]MOVIL!$C:$J,2,FALSE)</f>
        <v>LZO563</v>
      </c>
      <c r="V145" s="23" t="str">
        <f>VLOOKUP(T145,[1]MOVIL!$C:$J,5,FALSE)</f>
        <v>JUAN ALBERTO OSPINA RAMIREZOSPINA</v>
      </c>
      <c r="W145" s="24" t="str">
        <f>VLOOKUP(T145,[1]MOVIL!$C:$J,7,FALSE)</f>
        <v>312 4453899</v>
      </c>
      <c r="X145" s="25">
        <f>IF(J145&lt;=16,VLOOKUP(D145,'[1]Anexo 1'!$A$7:$AB$316,18,0),IF(J145&lt;=19,VLOOKUP(D145,'[1]Anexo 1'!$A$7:$AB$316,16,0),IF(J145&lt;=25,VLOOKUP(D145,'[1]Anexo 1'!$A$7:$AB$316,14,0),IF(J145&lt;=30,VLOOKUP(D145,'[1]Anexo 1'!$A$7:$AB$316,12,0),IF(J145&lt;=40,VLOOKUP(D145,'[1]Anexo 1'!$A$7:$AB$316,8,0),IF(J145&lt;=45,VLOOKUP(D145,'[1]Anexo 1'!$A$7:$AB$316,10,0),0))))))</f>
        <v>1620000</v>
      </c>
      <c r="Y145" s="26">
        <f>IF(I145&lt;=VLOOKUP(D145,'[1]Anexo 1'!$A$7:$AB$311,5,0),0,I145-VLOOKUP(D145,'[1]Anexo 1'!$A$7:$AB$311,5,0))</f>
        <v>0</v>
      </c>
      <c r="Z145" s="26">
        <f>IF(J145&lt;=16,VLOOKUP(D145,'[1]Anexo 1'!$A$7:$AB$316,19,0),IF(J145&lt;=19,VLOOKUP(D145,'[1]Anexo 1'!$A$7:$AB$316,17,0),IF(J145&lt;=25,VLOOKUP(D145,'[1]Anexo 1'!$A$7:$AB$316,15,0),IF(J145&lt;=30,VLOOKUP(D145,'[1]Anexo 1'!$A$7:$AB$316,13,0),IF(J145&lt;=40,VLOOKUP(D145,'[1]Anexo 1'!$A$7:$AB$316,9,0),IF(J145&lt;=45,VLOOKUP(D145,'[1]Anexo 1'!$A$7:$AB$316,11,0),0))))))*Y145</f>
        <v>0</v>
      </c>
      <c r="AA145" s="25">
        <f t="shared" si="6"/>
        <v>1620000</v>
      </c>
    </row>
    <row r="146" spans="1:27" ht="45" x14ac:dyDescent="0.25">
      <c r="A146" s="12">
        <v>4</v>
      </c>
      <c r="B146" s="13" t="s">
        <v>41</v>
      </c>
      <c r="C146" s="14">
        <v>45804</v>
      </c>
      <c r="D146" s="15">
        <v>301</v>
      </c>
      <c r="E146" s="12" t="s">
        <v>416</v>
      </c>
      <c r="F146" s="12" t="s">
        <v>416</v>
      </c>
      <c r="G146" s="16"/>
      <c r="H146" s="12" t="s">
        <v>44</v>
      </c>
      <c r="I146" s="12">
        <v>2</v>
      </c>
      <c r="J146" s="12">
        <v>32</v>
      </c>
      <c r="K146" s="17">
        <v>46182</v>
      </c>
      <c r="L146" s="18" t="s">
        <v>158</v>
      </c>
      <c r="M146" s="17">
        <v>46183</v>
      </c>
      <c r="N146" s="18" t="s">
        <v>144</v>
      </c>
      <c r="O146" s="19" t="s">
        <v>417</v>
      </c>
      <c r="P146" s="12">
        <v>3105500787</v>
      </c>
      <c r="Q146" s="20">
        <v>93375355</v>
      </c>
      <c r="R146" s="21">
        <v>98030</v>
      </c>
      <c r="S146" s="21">
        <v>23636</v>
      </c>
      <c r="T146" s="22">
        <v>470</v>
      </c>
      <c r="U146" s="23" t="str">
        <f>VLOOKUP(T146,[1]MOVIL!$C:$J,2,FALSE)</f>
        <v>GEU151</v>
      </c>
      <c r="V146" s="23" t="str">
        <f>VLOOKUP(T146,[1]MOVIL!$C:$J,5,FALSE)</f>
        <v>FAJARDO PACHECO JESUS DARIO</v>
      </c>
      <c r="W146" s="24">
        <f>VLOOKUP(T146,[1]MOVIL!$C:$J,7,FALSE)</f>
        <v>3103165155</v>
      </c>
      <c r="X146" s="25">
        <f>IF(J146&lt;=16,VLOOKUP(D146,'[1]Anexo 1'!$A$7:$AB$316,18,0),IF(J146&lt;=19,VLOOKUP(D146,'[1]Anexo 1'!$A$7:$AB$316,16,0),IF(J146&lt;=25,VLOOKUP(D146,'[1]Anexo 1'!$A$7:$AB$316,14,0),IF(J146&lt;=30,VLOOKUP(D146,'[1]Anexo 1'!$A$7:$AB$316,12,0),IF(J146&lt;=40,VLOOKUP(D146,'[1]Anexo 1'!$A$7:$AB$316,8,0),IF(J146&lt;=45,VLOOKUP(D146,'[1]Anexo 1'!$A$7:$AB$316,10,0),0))))))</f>
        <v>3600000</v>
      </c>
      <c r="Y146" s="26">
        <f>IF(I146&lt;=VLOOKUP(D146,'[1]Anexo 1'!$A$7:$AB$311,5,0),0,I146-VLOOKUP(D146,'[1]Anexo 1'!$A$7:$AB$311,5,0))</f>
        <v>0</v>
      </c>
      <c r="Z146" s="26">
        <f>IF(J146&lt;=16,VLOOKUP(D146,'[1]Anexo 1'!$A$7:$AB$316,19,0),IF(J146&lt;=19,VLOOKUP(D146,'[1]Anexo 1'!$A$7:$AB$316,17,0),IF(J146&lt;=25,VLOOKUP(D146,'[1]Anexo 1'!$A$7:$AB$316,15,0),IF(J146&lt;=30,VLOOKUP(D146,'[1]Anexo 1'!$A$7:$AB$316,13,0),IF(J146&lt;=40,VLOOKUP(D146,'[1]Anexo 1'!$A$7:$AB$316,9,0),IF(J146&lt;=45,VLOOKUP(D146,'[1]Anexo 1'!$A$7:$AB$316,11,0),0))))))*Y146</f>
        <v>0</v>
      </c>
      <c r="AA146" s="25">
        <f t="shared" si="6"/>
        <v>3600000</v>
      </c>
    </row>
    <row r="147" spans="1:27" ht="45" x14ac:dyDescent="0.25">
      <c r="A147" s="12">
        <v>4</v>
      </c>
      <c r="B147" s="13" t="s">
        <v>41</v>
      </c>
      <c r="C147" s="14">
        <v>45804</v>
      </c>
      <c r="D147" s="15">
        <v>301</v>
      </c>
      <c r="E147" s="12" t="s">
        <v>416</v>
      </c>
      <c r="F147" s="12" t="s">
        <v>418</v>
      </c>
      <c r="G147" s="16"/>
      <c r="H147" s="12" t="s">
        <v>44</v>
      </c>
      <c r="I147" s="12">
        <v>2</v>
      </c>
      <c r="J147" s="12">
        <v>12</v>
      </c>
      <c r="K147" s="17">
        <v>46182</v>
      </c>
      <c r="L147" s="18" t="s">
        <v>158</v>
      </c>
      <c r="M147" s="17">
        <v>46183</v>
      </c>
      <c r="N147" s="18" t="s">
        <v>101</v>
      </c>
      <c r="O147" s="19" t="s">
        <v>419</v>
      </c>
      <c r="P147" s="12">
        <v>3045456265</v>
      </c>
      <c r="Q147" s="20">
        <v>1020749332</v>
      </c>
      <c r="R147" s="21">
        <v>98031</v>
      </c>
      <c r="S147" s="21">
        <v>23639</v>
      </c>
      <c r="T147" s="22">
        <v>449</v>
      </c>
      <c r="U147" s="23" t="str">
        <f>VLOOKUP(T147,[1]MOVIL!$C:$J,2,FALSE)</f>
        <v>EYX605</v>
      </c>
      <c r="V147" s="23" t="str">
        <f>VLOOKUP(T147,[1]MOVIL!$C:$J,5,FALSE)</f>
        <v>PALOMAR ARANGO LUIS EDUARDO</v>
      </c>
      <c r="W147" s="24">
        <f>VLOOKUP(T147,[1]MOVIL!$C:$J,7,FALSE)</f>
        <v>3103354453</v>
      </c>
      <c r="X147" s="25">
        <f>IF(J147&lt;=16,VLOOKUP(D147,'[1]Anexo 1'!$A$7:$AB$316,18,0),IF(J147&lt;=19,VLOOKUP(D147,'[1]Anexo 1'!$A$7:$AB$316,16,0),IF(J147&lt;=25,VLOOKUP(D147,'[1]Anexo 1'!$A$7:$AB$316,14,0),IF(J147&lt;=30,VLOOKUP(D147,'[1]Anexo 1'!$A$7:$AB$316,12,0),IF(J147&lt;=40,VLOOKUP(D147,'[1]Anexo 1'!$A$7:$AB$316,8,0),IF(J147&lt;=45,VLOOKUP(D147,'[1]Anexo 1'!$A$7:$AB$316,10,0),0))))))</f>
        <v>2880000</v>
      </c>
      <c r="Y147" s="26">
        <f>IF(I147&lt;=VLOOKUP(D147,'[1]Anexo 1'!$A$7:$AB$311,5,0),0,I147-VLOOKUP(D147,'[1]Anexo 1'!$A$7:$AB$311,5,0))</f>
        <v>0</v>
      </c>
      <c r="Z147" s="26">
        <f>IF(J147&lt;=16,VLOOKUP(D147,'[1]Anexo 1'!$A$7:$AB$316,19,0),IF(J147&lt;=19,VLOOKUP(D147,'[1]Anexo 1'!$A$7:$AB$316,17,0),IF(J147&lt;=25,VLOOKUP(D147,'[1]Anexo 1'!$A$7:$AB$316,15,0),IF(J147&lt;=30,VLOOKUP(D147,'[1]Anexo 1'!$A$7:$AB$316,13,0),IF(J147&lt;=40,VLOOKUP(D147,'[1]Anexo 1'!$A$7:$AB$316,9,0),IF(J147&lt;=45,VLOOKUP(D147,'[1]Anexo 1'!$A$7:$AB$316,11,0),0))))))*Y147</f>
        <v>0</v>
      </c>
      <c r="AA147" s="25">
        <f t="shared" si="6"/>
        <v>2880000</v>
      </c>
    </row>
    <row r="148" spans="1:27" ht="45" x14ac:dyDescent="0.25">
      <c r="A148" s="12">
        <v>4</v>
      </c>
      <c r="B148" s="13" t="s">
        <v>41</v>
      </c>
      <c r="C148" s="14">
        <v>45804</v>
      </c>
      <c r="D148" s="15">
        <v>167</v>
      </c>
      <c r="E148" s="12" t="s">
        <v>270</v>
      </c>
      <c r="F148" s="12" t="s">
        <v>420</v>
      </c>
      <c r="G148" s="16"/>
      <c r="H148" s="12" t="s">
        <v>44</v>
      </c>
      <c r="I148" s="12">
        <v>2</v>
      </c>
      <c r="J148" s="12">
        <v>28</v>
      </c>
      <c r="K148" s="17">
        <v>46182</v>
      </c>
      <c r="L148" s="18" t="s">
        <v>56</v>
      </c>
      <c r="M148" s="17">
        <v>46183</v>
      </c>
      <c r="N148" s="18" t="s">
        <v>60</v>
      </c>
      <c r="O148" s="19" t="s">
        <v>390</v>
      </c>
      <c r="P148" s="12">
        <v>3002250549</v>
      </c>
      <c r="Q148" s="20">
        <v>51774980</v>
      </c>
      <c r="R148" s="21">
        <v>98032</v>
      </c>
      <c r="S148" s="21">
        <v>23606</v>
      </c>
      <c r="T148" s="22">
        <v>439</v>
      </c>
      <c r="U148" s="23" t="str">
        <f>VLOOKUP(T148,[1]MOVIL!$C:$J,2,FALSE)</f>
        <v>WOY882</v>
      </c>
      <c r="V148" s="23" t="str">
        <f>VLOOKUP(T148,[1]MOVIL!$C:$J,5,FALSE)</f>
        <v>FORERO LEMUS NORBEY LEONARDO</v>
      </c>
      <c r="W148" s="24">
        <f>VLOOKUP(T148,[1]MOVIL!$C:$J,7,FALSE)</f>
        <v>3114539320</v>
      </c>
      <c r="X148" s="25">
        <f>IF(J148&lt;=16,VLOOKUP(D148,'[1]Anexo 1'!$A$7:$AB$316,18,0),IF(J148&lt;=19,VLOOKUP(D148,'[1]Anexo 1'!$A$7:$AB$316,16,0),IF(J148&lt;=25,VLOOKUP(D148,'[1]Anexo 1'!$A$7:$AB$316,14,0),IF(J148&lt;=30,VLOOKUP(D148,'[1]Anexo 1'!$A$7:$AB$316,12,0),IF(J148&lt;=40,VLOOKUP(D148,'[1]Anexo 1'!$A$7:$AB$316,8,0),IF(J148&lt;=45,VLOOKUP(D148,'[1]Anexo 1'!$A$7:$AB$316,10,0),0))))))</f>
        <v>3800000</v>
      </c>
      <c r="Y148" s="26">
        <f>IF(I148&lt;=VLOOKUP(D148,'[1]Anexo 1'!$A$7:$AB$311,5,0),0,I148-VLOOKUP(D148,'[1]Anexo 1'!$A$7:$AB$311,5,0))</f>
        <v>0</v>
      </c>
      <c r="Z148" s="26">
        <f>IF(J148&lt;=16,VLOOKUP(D148,'[1]Anexo 1'!$A$7:$AB$316,19,0),IF(J148&lt;=19,VLOOKUP(D148,'[1]Anexo 1'!$A$7:$AB$316,17,0),IF(J148&lt;=25,VLOOKUP(D148,'[1]Anexo 1'!$A$7:$AB$316,15,0),IF(J148&lt;=30,VLOOKUP(D148,'[1]Anexo 1'!$A$7:$AB$316,13,0),IF(J148&lt;=40,VLOOKUP(D148,'[1]Anexo 1'!$A$7:$AB$316,9,0),IF(J148&lt;=45,VLOOKUP(D148,'[1]Anexo 1'!$A$7:$AB$316,11,0),0))))))*Y148</f>
        <v>0</v>
      </c>
      <c r="AA148" s="25">
        <f t="shared" si="6"/>
        <v>3800000</v>
      </c>
    </row>
    <row r="149" spans="1:27" ht="56.25" x14ac:dyDescent="0.25">
      <c r="A149" s="12"/>
      <c r="B149" s="13" t="s">
        <v>111</v>
      </c>
      <c r="C149" s="14">
        <v>46182</v>
      </c>
      <c r="D149" s="15">
        <v>111</v>
      </c>
      <c r="E149" s="12" t="s">
        <v>421</v>
      </c>
      <c r="F149" s="12" t="s">
        <v>421</v>
      </c>
      <c r="G149" s="16"/>
      <c r="H149" s="12" t="s">
        <v>409</v>
      </c>
      <c r="I149" s="12">
        <v>1</v>
      </c>
      <c r="J149" s="12">
        <v>25</v>
      </c>
      <c r="K149" s="17">
        <v>46182</v>
      </c>
      <c r="L149" s="18">
        <v>0.58333333333333337</v>
      </c>
      <c r="M149" s="17">
        <v>46182</v>
      </c>
      <c r="N149" s="18">
        <v>0.72916666666666663</v>
      </c>
      <c r="O149" s="19" t="s">
        <v>422</v>
      </c>
      <c r="P149" s="12" t="s">
        <v>423</v>
      </c>
      <c r="Q149" s="20"/>
      <c r="R149" s="21">
        <v>98089</v>
      </c>
      <c r="S149" s="21">
        <v>23354</v>
      </c>
      <c r="T149" s="22">
        <v>371</v>
      </c>
      <c r="U149" s="23" t="str">
        <f>VLOOKUP(T149,[1]MOVIL!$C:$J,2,FALSE)</f>
        <v>LZM804</v>
      </c>
      <c r="V149" s="23" t="str">
        <f>VLOOKUP(T149,[1]MOVIL!$C:$J,5,FALSE)</f>
        <v>JHONATAN ALEJANDRO PRIETO</v>
      </c>
      <c r="W149" s="24" t="str">
        <f>VLOOKUP(T149,[1]MOVIL!$C:$J,7,FALSE)</f>
        <v>322 9252787</v>
      </c>
      <c r="X149" s="25">
        <f>IF(J149&lt;=16,VLOOKUP(D149,'[1]Anexo 1'!$A$7:$AB$316,18,0),IF(J149&lt;=19,VLOOKUP(D149,'[1]Anexo 1'!$A$7:$AB$316,16,0),IF(J149&lt;=25,VLOOKUP(D149,'[1]Anexo 1'!$A$7:$AB$316,14,0),IF(J149&lt;=30,VLOOKUP(D149,'[1]Anexo 1'!$A$7:$AB$316,12,0),IF(J149&lt;=40,VLOOKUP(D149,'[1]Anexo 1'!$A$7:$AB$316,8,0),IF(J149&lt;=45,VLOOKUP(D149,'[1]Anexo 1'!$A$7:$AB$316,10,0),0))))))</f>
        <v>990000</v>
      </c>
      <c r="Y149" s="26">
        <f>IF(I149&lt;=VLOOKUP(D149,'[1]Anexo 1'!$A$7:$AB$311,5,0),0,I149-VLOOKUP(D149,'[1]Anexo 1'!$A$7:$AB$311,5,0))</f>
        <v>0</v>
      </c>
      <c r="Z149" s="26">
        <f>IF(J149&lt;=16,VLOOKUP(D149,'[1]Anexo 1'!$A$7:$AB$316,19,0),IF(J149&lt;=19,VLOOKUP(D149,'[1]Anexo 1'!$A$7:$AB$316,17,0),IF(J149&lt;=25,VLOOKUP(D149,'[1]Anexo 1'!$A$7:$AB$316,15,0),IF(J149&lt;=30,VLOOKUP(D149,'[1]Anexo 1'!$A$7:$AB$316,13,0),IF(J149&lt;=40,VLOOKUP(D149,'[1]Anexo 1'!$A$7:$AB$316,9,0),IF(J149&lt;=45,VLOOKUP(D149,'[1]Anexo 1'!$A$7:$AB$316,11,0),0))))))*Y149</f>
        <v>0</v>
      </c>
      <c r="AA149" s="25">
        <f t="shared" si="6"/>
        <v>990000</v>
      </c>
    </row>
    <row r="150" spans="1:27" ht="135" x14ac:dyDescent="0.25">
      <c r="A150" s="12">
        <v>5</v>
      </c>
      <c r="B150" s="13" t="s">
        <v>41</v>
      </c>
      <c r="C150" s="14">
        <v>45813</v>
      </c>
      <c r="D150" s="15">
        <v>70</v>
      </c>
      <c r="E150" s="12" t="s">
        <v>424</v>
      </c>
      <c r="F150" s="12" t="s">
        <v>425</v>
      </c>
      <c r="G150" s="16"/>
      <c r="H150" s="12" t="s">
        <v>426</v>
      </c>
      <c r="I150" s="12">
        <v>1</v>
      </c>
      <c r="J150" s="12">
        <v>23</v>
      </c>
      <c r="K150" s="17">
        <v>46185</v>
      </c>
      <c r="L150" s="18">
        <v>0.22916666666666666</v>
      </c>
      <c r="M150" s="17">
        <v>46185</v>
      </c>
      <c r="N150" s="18" t="s">
        <v>144</v>
      </c>
      <c r="O150" s="19" t="s">
        <v>427</v>
      </c>
      <c r="P150" s="12">
        <v>3227021431</v>
      </c>
      <c r="Q150" s="20">
        <v>74302596</v>
      </c>
      <c r="R150" s="21">
        <v>98095</v>
      </c>
      <c r="S150" s="21">
        <v>23724</v>
      </c>
      <c r="T150" s="22">
        <v>439</v>
      </c>
      <c r="U150" s="23" t="str">
        <f>VLOOKUP(T150,[1]MOVIL!$C:$J,2,FALSE)</f>
        <v>WOY882</v>
      </c>
      <c r="V150" s="23" t="str">
        <f>VLOOKUP(T150,[1]MOVIL!$C:$J,5,FALSE)</f>
        <v>FORERO LEMUS NORBEY LEONARDO</v>
      </c>
      <c r="W150" s="24">
        <f>VLOOKUP(T150,[1]MOVIL!$C:$J,7,FALSE)</f>
        <v>3114539320</v>
      </c>
      <c r="X150" s="25">
        <f>IF(J150&lt;=16,VLOOKUP(D150,'[1]Anexo 1'!$A$7:$AB$316,18,0),IF(J150&lt;=19,VLOOKUP(D150,'[1]Anexo 1'!$A$7:$AB$316,16,0),IF(J150&lt;=25,VLOOKUP(D150,'[1]Anexo 1'!$A$7:$AB$316,14,0),IF(J150&lt;=30,VLOOKUP(D150,'[1]Anexo 1'!$A$7:$AB$316,12,0),IF(J150&lt;=40,VLOOKUP(D150,'[1]Anexo 1'!$A$7:$AB$316,8,0),IF(J150&lt;=45,VLOOKUP(D150,'[1]Anexo 1'!$A$7:$AB$316,10,0),0))))))</f>
        <v>2070000</v>
      </c>
      <c r="Y150" s="26">
        <f>IF(I150&lt;=VLOOKUP(D150,'[1]Anexo 1'!$A$7:$AB$311,5,0),0,I150-VLOOKUP(D150,'[1]Anexo 1'!$A$7:$AB$311,5,0))</f>
        <v>0</v>
      </c>
      <c r="Z150" s="26">
        <f>IF(J150&lt;=16,VLOOKUP(D150,'[1]Anexo 1'!$A$7:$AB$316,19,0),IF(J150&lt;=19,VLOOKUP(D150,'[1]Anexo 1'!$A$7:$AB$316,17,0),IF(J150&lt;=25,VLOOKUP(D150,'[1]Anexo 1'!$A$7:$AB$316,15,0),IF(J150&lt;=30,VLOOKUP(D150,'[1]Anexo 1'!$A$7:$AB$316,13,0),IF(J150&lt;=40,VLOOKUP(D150,'[1]Anexo 1'!$A$7:$AB$316,9,0),IF(J150&lt;=45,VLOOKUP(D150,'[1]Anexo 1'!$A$7:$AB$316,11,0),0))))))*Y150</f>
        <v>0</v>
      </c>
      <c r="AA150" s="25">
        <f t="shared" si="6"/>
        <v>2070000</v>
      </c>
    </row>
    <row r="151" spans="1:27" ht="101.25" x14ac:dyDescent="0.25">
      <c r="A151" s="12">
        <v>5</v>
      </c>
      <c r="B151" s="13" t="s">
        <v>41</v>
      </c>
      <c r="C151" s="14">
        <v>45813</v>
      </c>
      <c r="D151" s="15">
        <v>181</v>
      </c>
      <c r="E151" s="12" t="s">
        <v>428</v>
      </c>
      <c r="F151" s="12" t="s">
        <v>429</v>
      </c>
      <c r="G151" s="16"/>
      <c r="H151" s="12" t="s">
        <v>44</v>
      </c>
      <c r="I151" s="12">
        <v>1</v>
      </c>
      <c r="J151" s="12">
        <v>20</v>
      </c>
      <c r="K151" s="17">
        <v>46186</v>
      </c>
      <c r="L151" s="18" t="s">
        <v>56</v>
      </c>
      <c r="M151" s="17">
        <v>46186</v>
      </c>
      <c r="N151" s="18" t="s">
        <v>74</v>
      </c>
      <c r="O151" s="19" t="s">
        <v>75</v>
      </c>
      <c r="P151" s="12">
        <v>3157907431</v>
      </c>
      <c r="Q151" s="20">
        <v>79418769</v>
      </c>
      <c r="R151" s="21">
        <v>98096</v>
      </c>
      <c r="S151" s="21">
        <v>23763</v>
      </c>
      <c r="T151" s="22">
        <v>482</v>
      </c>
      <c r="U151" s="23" t="str">
        <f>VLOOKUP(T151,[1]MOVIL!$C:$J,2,FALSE)</f>
        <v>PMV391</v>
      </c>
      <c r="V151" s="23" t="str">
        <f>VLOOKUP(T151,[1]MOVIL!$C:$J,5,FALSE)</f>
        <v>PINEDA CASTAÑEDA JAIRO HERNANDO</v>
      </c>
      <c r="W151" s="24">
        <f>VLOOKUP(T151,[1]MOVIL!$C:$J,7,FALSE)</f>
        <v>3042044439</v>
      </c>
      <c r="X151" s="25">
        <f>IF(J151&lt;=16,VLOOKUP(D151,'[1]Anexo 1'!$A$7:$AB$316,18,0),IF(J151&lt;=19,VLOOKUP(D151,'[1]Anexo 1'!$A$7:$AB$316,16,0),IF(J151&lt;=25,VLOOKUP(D151,'[1]Anexo 1'!$A$7:$AB$316,14,0),IF(J151&lt;=30,VLOOKUP(D151,'[1]Anexo 1'!$A$7:$AB$316,12,0),IF(J151&lt;=40,VLOOKUP(D151,'[1]Anexo 1'!$A$7:$AB$316,8,0),IF(J151&lt;=45,VLOOKUP(D151,'[1]Anexo 1'!$A$7:$AB$316,10,0),0))))))</f>
        <v>2880000</v>
      </c>
      <c r="Y151" s="26">
        <f>IF(I151&lt;=VLOOKUP(D151,'[1]Anexo 1'!$A$7:$AB$311,5,0),0,I151-VLOOKUP(D151,'[1]Anexo 1'!$A$7:$AB$311,5,0))</f>
        <v>0</v>
      </c>
      <c r="Z151" s="26">
        <f>IF(J151&lt;=16,VLOOKUP(D151,'[1]Anexo 1'!$A$7:$AB$316,19,0),IF(J151&lt;=19,VLOOKUP(D151,'[1]Anexo 1'!$A$7:$AB$316,17,0),IF(J151&lt;=25,VLOOKUP(D151,'[1]Anexo 1'!$A$7:$AB$316,15,0),IF(J151&lt;=30,VLOOKUP(D151,'[1]Anexo 1'!$A$7:$AB$316,13,0),IF(J151&lt;=40,VLOOKUP(D151,'[1]Anexo 1'!$A$7:$AB$316,9,0),IF(J151&lt;=45,VLOOKUP(D151,'[1]Anexo 1'!$A$7:$AB$316,11,0),0))))))*Y151</f>
        <v>0</v>
      </c>
      <c r="AA151" s="25">
        <f t="shared" si="6"/>
        <v>2880000</v>
      </c>
    </row>
    <row r="152" spans="1:27" ht="56.25" x14ac:dyDescent="0.25">
      <c r="A152" s="12">
        <v>5</v>
      </c>
      <c r="B152" s="13" t="s">
        <v>41</v>
      </c>
      <c r="C152" s="14">
        <v>45813</v>
      </c>
      <c r="D152" s="15">
        <v>249</v>
      </c>
      <c r="E152" s="12" t="s">
        <v>430</v>
      </c>
      <c r="F152" s="12" t="s">
        <v>431</v>
      </c>
      <c r="G152" s="16"/>
      <c r="H152" s="12" t="s">
        <v>44</v>
      </c>
      <c r="I152" s="12">
        <v>1</v>
      </c>
      <c r="J152" s="12">
        <v>15</v>
      </c>
      <c r="K152" s="17">
        <v>46186</v>
      </c>
      <c r="L152" s="18" t="s">
        <v>45</v>
      </c>
      <c r="M152" s="17">
        <v>46186</v>
      </c>
      <c r="N152" s="18" t="s">
        <v>60</v>
      </c>
      <c r="O152" s="19" t="s">
        <v>432</v>
      </c>
      <c r="P152" s="12">
        <v>3102901663</v>
      </c>
      <c r="Q152" s="20">
        <v>1019022686</v>
      </c>
      <c r="R152" s="21">
        <v>98097</v>
      </c>
      <c r="S152" s="21">
        <v>23764</v>
      </c>
      <c r="T152" s="22">
        <v>461</v>
      </c>
      <c r="U152" s="23" t="str">
        <f>VLOOKUP(T152,[1]MOVIL!$C:$J,2,FALSE)</f>
        <v>KNZ011</v>
      </c>
      <c r="V152" s="23" t="str">
        <f>VLOOKUP(T152,[1]MOVIL!$C:$J,5,FALSE)</f>
        <v>RODRIGUEZ SIXTO</v>
      </c>
      <c r="W152" s="24">
        <f>VLOOKUP(T152,[1]MOVIL!$C:$J,7,FALSE)</f>
        <v>3203031700</v>
      </c>
      <c r="X152" s="25">
        <f>IF(J152&lt;=16,VLOOKUP(D152,'[1]Anexo 1'!$A$7:$AB$316,18,0),IF(J152&lt;=19,VLOOKUP(D152,'[1]Anexo 1'!$A$7:$AB$316,16,0),IF(J152&lt;=25,VLOOKUP(D152,'[1]Anexo 1'!$A$7:$AB$316,14,0),IF(J152&lt;=30,VLOOKUP(D152,'[1]Anexo 1'!$A$7:$AB$316,12,0),IF(J152&lt;=40,VLOOKUP(D152,'[1]Anexo 1'!$A$7:$AB$316,8,0),IF(J152&lt;=45,VLOOKUP(D152,'[1]Anexo 1'!$A$7:$AB$316,10,0),0))))))</f>
        <v>1280000</v>
      </c>
      <c r="Y152" s="26">
        <f>IF(I152&lt;=VLOOKUP(D152,'[1]Anexo 1'!$A$7:$AB$311,5,0),0,I152-VLOOKUP(D152,'[1]Anexo 1'!$A$7:$AB$311,5,0))</f>
        <v>0</v>
      </c>
      <c r="Z152" s="26">
        <f>IF(J152&lt;=16,VLOOKUP(D152,'[1]Anexo 1'!$A$7:$AB$316,19,0),IF(J152&lt;=19,VLOOKUP(D152,'[1]Anexo 1'!$A$7:$AB$316,17,0),IF(J152&lt;=25,VLOOKUP(D152,'[1]Anexo 1'!$A$7:$AB$316,15,0),IF(J152&lt;=30,VLOOKUP(D152,'[1]Anexo 1'!$A$7:$AB$316,13,0),IF(J152&lt;=40,VLOOKUP(D152,'[1]Anexo 1'!$A$7:$AB$316,9,0),IF(J152&lt;=45,VLOOKUP(D152,'[1]Anexo 1'!$A$7:$AB$316,11,0),0))))))*Y152</f>
        <v>0</v>
      </c>
      <c r="AA152" s="25">
        <f t="shared" si="6"/>
        <v>1280000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ANDRADE</dc:creator>
  <cp:lastModifiedBy>JOHN ANDRADE</cp:lastModifiedBy>
  <dcterms:created xsi:type="dcterms:W3CDTF">2026-07-01T12:34:35Z</dcterms:created>
  <dcterms:modified xsi:type="dcterms:W3CDTF">2026-07-01T12:36:19Z</dcterms:modified>
</cp:coreProperties>
</file>